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zatreasury-my.sharepoint.com/personal/nomfezeko_mayambela_treasury_gov_za/Documents/Documents/A1/"/>
    </mc:Choice>
  </mc:AlternateContent>
  <xr:revisionPtr revIDLastSave="0" documentId="8_{D64A62A9-2015-47C6-9336-714664E554B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'DC21'!$A$1:$K$69</definedName>
    <definedName name="_xlnm.Print_Area" localSheetId="13">'DC22'!$A$1:$K$69</definedName>
    <definedName name="_xlnm.Print_Area" localSheetId="17">'DC23'!$A$1:$K$69</definedName>
    <definedName name="_xlnm.Print_Area" localSheetId="22">'DC24'!$A$1:$K$69</definedName>
    <definedName name="_xlnm.Print_Area" localSheetId="26">'DC25'!$A$1:$K$69</definedName>
    <definedName name="_xlnm.Print_Area" localSheetId="32">'DC26'!$A$1:$K$69</definedName>
    <definedName name="_xlnm.Print_Area" localSheetId="37">'DC27'!$A$1:$K$69</definedName>
    <definedName name="_xlnm.Print_Area" localSheetId="43">'DC28'!$A$1:$K$69</definedName>
    <definedName name="_xlnm.Print_Area" localSheetId="48">'DC29'!$A$1:$K$69</definedName>
    <definedName name="_xlnm.Print_Area" localSheetId="53">'DC43'!$A$1:$K$69</definedName>
    <definedName name="_xlnm.Print_Area" localSheetId="0">ETH!$A$1:$K$69</definedName>
    <definedName name="_xlnm.Print_Area" localSheetId="1">'KZN212'!$A$1:$K$69</definedName>
    <definedName name="_xlnm.Print_Area" localSheetId="2">'KZN213'!$A$1:$K$69</definedName>
    <definedName name="_xlnm.Print_Area" localSheetId="3">'KZN214'!$A$1:$K$69</definedName>
    <definedName name="_xlnm.Print_Area" localSheetId="4">'KZN216'!$A$1:$K$69</definedName>
    <definedName name="_xlnm.Print_Area" localSheetId="6">'KZN221'!$A$1:$K$69</definedName>
    <definedName name="_xlnm.Print_Area" localSheetId="7">'KZN222'!$A$1:$K$69</definedName>
    <definedName name="_xlnm.Print_Area" localSheetId="8">'KZN223'!$A$1:$K$69</definedName>
    <definedName name="_xlnm.Print_Area" localSheetId="9">'KZN224'!$A$1:$K$69</definedName>
    <definedName name="_xlnm.Print_Area" localSheetId="10">'KZN225'!$A$1:$K$69</definedName>
    <definedName name="_xlnm.Print_Area" localSheetId="11">'KZN226'!$A$1:$K$69</definedName>
    <definedName name="_xlnm.Print_Area" localSheetId="12">'KZN227'!$A$1:$K$69</definedName>
    <definedName name="_xlnm.Print_Area" localSheetId="14">'KZN235'!$A$1:$K$69</definedName>
    <definedName name="_xlnm.Print_Area" localSheetId="15">'KZN237'!$A$1:$K$69</definedName>
    <definedName name="_xlnm.Print_Area" localSheetId="16">'KZN238'!$A$1:$K$69</definedName>
    <definedName name="_xlnm.Print_Area" localSheetId="18">'KZN241'!$A$1:$K$69</definedName>
    <definedName name="_xlnm.Print_Area" localSheetId="19">'KZN242'!$A$1:$K$69</definedName>
    <definedName name="_xlnm.Print_Area" localSheetId="20">'KZN244'!$A$1:$K$69</definedName>
    <definedName name="_xlnm.Print_Area" localSheetId="21">'KZN245'!$A$1:$K$69</definedName>
    <definedName name="_xlnm.Print_Area" localSheetId="23">'KZN252'!$A$1:$K$69</definedName>
    <definedName name="_xlnm.Print_Area" localSheetId="24">'KZN253'!$A$1:$K$69</definedName>
    <definedName name="_xlnm.Print_Area" localSheetId="25">'KZN254'!$A$1:$K$69</definedName>
    <definedName name="_xlnm.Print_Area" localSheetId="27">'KZN261'!$A$1:$K$69</definedName>
    <definedName name="_xlnm.Print_Area" localSheetId="28">'KZN262'!$A$1:$K$69</definedName>
    <definedName name="_xlnm.Print_Area" localSheetId="29">'KZN263'!$A$1:$K$69</definedName>
    <definedName name="_xlnm.Print_Area" localSheetId="30">'KZN265'!$A$1:$K$69</definedName>
    <definedName name="_xlnm.Print_Area" localSheetId="31">'KZN266'!$A$1:$K$69</definedName>
    <definedName name="_xlnm.Print_Area" localSheetId="33">'KZN271'!$A$1:$K$69</definedName>
    <definedName name="_xlnm.Print_Area" localSheetId="34">'KZN272'!$A$1:$K$69</definedName>
    <definedName name="_xlnm.Print_Area" localSheetId="35">'KZN275'!$A$1:$K$69</definedName>
    <definedName name="_xlnm.Print_Area" localSheetId="36">'KZN276'!$A$1:$K$69</definedName>
    <definedName name="_xlnm.Print_Area" localSheetId="38">'KZN281'!$A$1:$K$69</definedName>
    <definedName name="_xlnm.Print_Area" localSheetId="39">'KZN282'!$A$1:$K$69</definedName>
    <definedName name="_xlnm.Print_Area" localSheetId="40">'KZN284'!$A$1:$K$69</definedName>
    <definedName name="_xlnm.Print_Area" localSheetId="41">'KZN285'!$A$1:$K$69</definedName>
    <definedName name="_xlnm.Print_Area" localSheetId="42">'KZN286'!$A$1:$K$69</definedName>
    <definedName name="_xlnm.Print_Area" localSheetId="44">'KZN291'!$A$1:$K$69</definedName>
    <definedName name="_xlnm.Print_Area" localSheetId="45">'KZN292'!$A$1:$K$69</definedName>
    <definedName name="_xlnm.Print_Area" localSheetId="46">'KZN293'!$A$1:$K$69</definedName>
    <definedName name="_xlnm.Print_Area" localSheetId="47">'KZN294'!$A$1:$K$69</definedName>
    <definedName name="_xlnm.Print_Area" localSheetId="49">'KZN433'!$A$1:$K$69</definedName>
    <definedName name="_xlnm.Print_Area" localSheetId="50">'KZN434'!$A$1:$K$69</definedName>
    <definedName name="_xlnm.Print_Area" localSheetId="51">'KZN435'!$A$1:$K$69</definedName>
    <definedName name="_xlnm.Print_Area" localSheetId="52">'KZN436'!$A$1:$K$69</definedName>
    <definedName name="_xlnm.Print_Area" localSheetId="54">Summary!$A$1:$K$69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73" i="2" l="1"/>
  <c r="K74" i="2" s="1"/>
  <c r="J73" i="2"/>
  <c r="J74" i="2" s="1"/>
  <c r="I73" i="2"/>
  <c r="I74" i="2" s="1"/>
  <c r="H73" i="2"/>
  <c r="H74" i="2" s="1"/>
  <c r="G73" i="2"/>
  <c r="G74" i="2" s="1"/>
  <c r="F73" i="2"/>
  <c r="F74" i="2" s="1"/>
  <c r="E73" i="2"/>
  <c r="E74" i="2" s="1"/>
  <c r="D73" i="2"/>
  <c r="D74" i="2" s="1"/>
  <c r="C73" i="2"/>
  <c r="C74" i="2" s="1"/>
  <c r="K72" i="2"/>
  <c r="J72" i="2"/>
  <c r="I72" i="2"/>
  <c r="H72" i="2"/>
  <c r="G72" i="2"/>
  <c r="F72" i="2"/>
  <c r="E72" i="2"/>
  <c r="D72" i="2"/>
  <c r="C72" i="2"/>
  <c r="B72" i="2"/>
  <c r="K71" i="2"/>
  <c r="K70" i="2" s="1"/>
  <c r="K75" i="2" s="1"/>
  <c r="K49" i="2" s="1"/>
  <c r="K50" i="2" s="1"/>
  <c r="J71" i="2"/>
  <c r="I71" i="2"/>
  <c r="H71" i="2"/>
  <c r="G71" i="2"/>
  <c r="F71" i="2"/>
  <c r="F70" i="2" s="1"/>
  <c r="F75" i="2" s="1"/>
  <c r="F49" i="2" s="1"/>
  <c r="F50" i="2" s="1"/>
  <c r="E71" i="2"/>
  <c r="D71" i="2"/>
  <c r="C71" i="2"/>
  <c r="C70" i="2" s="1"/>
  <c r="C75" i="2" s="1"/>
  <c r="C49" i="2" s="1"/>
  <c r="C50" i="2" s="1"/>
  <c r="B71" i="2"/>
  <c r="F74" i="3"/>
  <c r="K73" i="3"/>
  <c r="K74" i="3" s="1"/>
  <c r="J73" i="3"/>
  <c r="J74" i="3" s="1"/>
  <c r="I73" i="3"/>
  <c r="I74" i="3" s="1"/>
  <c r="H73" i="3"/>
  <c r="H74" i="3" s="1"/>
  <c r="G73" i="3"/>
  <c r="G74" i="3" s="1"/>
  <c r="F73" i="3"/>
  <c r="E73" i="3"/>
  <c r="E74" i="3" s="1"/>
  <c r="D73" i="3"/>
  <c r="D74" i="3" s="1"/>
  <c r="C73" i="3"/>
  <c r="C74" i="3" s="1"/>
  <c r="K72" i="3"/>
  <c r="J72" i="3"/>
  <c r="J70" i="3" s="1"/>
  <c r="J75" i="3" s="1"/>
  <c r="J49" i="3" s="1"/>
  <c r="J50" i="3" s="1"/>
  <c r="I72" i="3"/>
  <c r="H72" i="3"/>
  <c r="G72" i="3"/>
  <c r="F72" i="3"/>
  <c r="F70" i="3" s="1"/>
  <c r="F75" i="3" s="1"/>
  <c r="E72" i="3"/>
  <c r="E70" i="3" s="1"/>
  <c r="E75" i="3" s="1"/>
  <c r="E49" i="3" s="1"/>
  <c r="E50" i="3" s="1"/>
  <c r="D72" i="3"/>
  <c r="C72" i="3"/>
  <c r="B72" i="3"/>
  <c r="B70" i="3" s="1"/>
  <c r="B75" i="3" s="1"/>
  <c r="B49" i="3" s="1"/>
  <c r="B50" i="3" s="1"/>
  <c r="K71" i="3"/>
  <c r="J71" i="3"/>
  <c r="I71" i="3"/>
  <c r="H71" i="3"/>
  <c r="H70" i="3" s="1"/>
  <c r="H75" i="3" s="1"/>
  <c r="H49" i="3" s="1"/>
  <c r="H50" i="3" s="1"/>
  <c r="G71" i="3"/>
  <c r="F71" i="3"/>
  <c r="E71" i="3"/>
  <c r="D71" i="3"/>
  <c r="D70" i="3" s="1"/>
  <c r="D75" i="3" s="1"/>
  <c r="D49" i="3" s="1"/>
  <c r="D50" i="3" s="1"/>
  <c r="C71" i="3"/>
  <c r="B71" i="3"/>
  <c r="I70" i="3"/>
  <c r="I75" i="3" s="1"/>
  <c r="I49" i="3" s="1"/>
  <c r="I50" i="3" s="1"/>
  <c r="J74" i="4"/>
  <c r="I74" i="4"/>
  <c r="K73" i="4"/>
  <c r="K74" i="4" s="1"/>
  <c r="J73" i="4"/>
  <c r="I73" i="4"/>
  <c r="H73" i="4"/>
  <c r="H74" i="4" s="1"/>
  <c r="G73" i="4"/>
  <c r="G74" i="4" s="1"/>
  <c r="F73" i="4"/>
  <c r="F74" i="4" s="1"/>
  <c r="E73" i="4"/>
  <c r="E74" i="4" s="1"/>
  <c r="D73" i="4"/>
  <c r="D74" i="4" s="1"/>
  <c r="C73" i="4"/>
  <c r="C74" i="4" s="1"/>
  <c r="K72" i="4"/>
  <c r="J72" i="4"/>
  <c r="I72" i="4"/>
  <c r="H72" i="4"/>
  <c r="G72" i="4"/>
  <c r="F72" i="4"/>
  <c r="E72" i="4"/>
  <c r="D72" i="4"/>
  <c r="C72" i="4"/>
  <c r="B72" i="4"/>
  <c r="K71" i="4"/>
  <c r="J71" i="4"/>
  <c r="I71" i="4"/>
  <c r="H71" i="4"/>
  <c r="G71" i="4"/>
  <c r="F71" i="4"/>
  <c r="E71" i="4"/>
  <c r="E70" i="4" s="1"/>
  <c r="E75" i="4" s="1"/>
  <c r="E49" i="4" s="1"/>
  <c r="E50" i="4" s="1"/>
  <c r="D71" i="4"/>
  <c r="C71" i="4"/>
  <c r="B71" i="4"/>
  <c r="J74" i="5"/>
  <c r="E74" i="5"/>
  <c r="K73" i="5"/>
  <c r="K74" i="5" s="1"/>
  <c r="J73" i="5"/>
  <c r="I73" i="5"/>
  <c r="I74" i="5" s="1"/>
  <c r="H73" i="5"/>
  <c r="H74" i="5" s="1"/>
  <c r="G73" i="5"/>
  <c r="G74" i="5" s="1"/>
  <c r="F73" i="5"/>
  <c r="F74" i="5" s="1"/>
  <c r="E73" i="5"/>
  <c r="D73" i="5"/>
  <c r="D74" i="5" s="1"/>
  <c r="B74" i="5" s="1"/>
  <c r="B73" i="5" s="1"/>
  <c r="C73" i="5"/>
  <c r="C74" i="5" s="1"/>
  <c r="K72" i="5"/>
  <c r="J72" i="5"/>
  <c r="I72" i="5"/>
  <c r="H72" i="5"/>
  <c r="G72" i="5"/>
  <c r="F72" i="5"/>
  <c r="E72" i="5"/>
  <c r="E70" i="5" s="1"/>
  <c r="E75" i="5" s="1"/>
  <c r="E49" i="5" s="1"/>
  <c r="E50" i="5" s="1"/>
  <c r="D72" i="5"/>
  <c r="C72" i="5"/>
  <c r="B72" i="5"/>
  <c r="K71" i="5"/>
  <c r="J71" i="5"/>
  <c r="I71" i="5"/>
  <c r="H71" i="5"/>
  <c r="G71" i="5"/>
  <c r="G70" i="5" s="1"/>
  <c r="G75" i="5" s="1"/>
  <c r="G49" i="5" s="1"/>
  <c r="G50" i="5" s="1"/>
  <c r="F71" i="5"/>
  <c r="E71" i="5"/>
  <c r="D71" i="5"/>
  <c r="D70" i="5" s="1"/>
  <c r="D75" i="5" s="1"/>
  <c r="C71" i="5"/>
  <c r="B71" i="5"/>
  <c r="K73" i="6"/>
  <c r="K74" i="6" s="1"/>
  <c r="J73" i="6"/>
  <c r="J74" i="6" s="1"/>
  <c r="I73" i="6"/>
  <c r="I74" i="6" s="1"/>
  <c r="H73" i="6"/>
  <c r="H74" i="6" s="1"/>
  <c r="G73" i="6"/>
  <c r="G74" i="6" s="1"/>
  <c r="F73" i="6"/>
  <c r="F74" i="6" s="1"/>
  <c r="E73" i="6"/>
  <c r="E74" i="6" s="1"/>
  <c r="D73" i="6"/>
  <c r="D74" i="6" s="1"/>
  <c r="C73" i="6"/>
  <c r="C74" i="6" s="1"/>
  <c r="K72" i="6"/>
  <c r="J72" i="6"/>
  <c r="I72" i="6"/>
  <c r="I70" i="6" s="1"/>
  <c r="I75" i="6" s="1"/>
  <c r="H72" i="6"/>
  <c r="G72" i="6"/>
  <c r="F72" i="6"/>
  <c r="E72" i="6"/>
  <c r="D72" i="6"/>
  <c r="C72" i="6"/>
  <c r="B72" i="6"/>
  <c r="K71" i="6"/>
  <c r="J71" i="6"/>
  <c r="J70" i="6" s="1"/>
  <c r="J75" i="6" s="1"/>
  <c r="J49" i="6" s="1"/>
  <c r="J50" i="6" s="1"/>
  <c r="I71" i="6"/>
  <c r="H71" i="6"/>
  <c r="G71" i="6"/>
  <c r="G70" i="6" s="1"/>
  <c r="G75" i="6" s="1"/>
  <c r="F71" i="6"/>
  <c r="F70" i="6" s="1"/>
  <c r="F75" i="6" s="1"/>
  <c r="F49" i="6" s="1"/>
  <c r="F50" i="6" s="1"/>
  <c r="E71" i="6"/>
  <c r="E70" i="6" s="1"/>
  <c r="E75" i="6" s="1"/>
  <c r="E49" i="6" s="1"/>
  <c r="E50" i="6" s="1"/>
  <c r="D71" i="6"/>
  <c r="C71" i="6"/>
  <c r="B71" i="6"/>
  <c r="I74" i="7"/>
  <c r="F74" i="7"/>
  <c r="K73" i="7"/>
  <c r="K74" i="7" s="1"/>
  <c r="J73" i="7"/>
  <c r="J74" i="7" s="1"/>
  <c r="I73" i="7"/>
  <c r="H73" i="7"/>
  <c r="H74" i="7" s="1"/>
  <c r="G73" i="7"/>
  <c r="G74" i="7" s="1"/>
  <c r="F73" i="7"/>
  <c r="E73" i="7"/>
  <c r="E74" i="7" s="1"/>
  <c r="D73" i="7"/>
  <c r="D74" i="7" s="1"/>
  <c r="C73" i="7"/>
  <c r="C74" i="7" s="1"/>
  <c r="K72" i="7"/>
  <c r="J72" i="7"/>
  <c r="I72" i="7"/>
  <c r="H72" i="7"/>
  <c r="G72" i="7"/>
  <c r="F72" i="7"/>
  <c r="F70" i="7" s="1"/>
  <c r="F75" i="7" s="1"/>
  <c r="F49" i="7" s="1"/>
  <c r="F50" i="7" s="1"/>
  <c r="E72" i="7"/>
  <c r="E70" i="7" s="1"/>
  <c r="E75" i="7" s="1"/>
  <c r="E49" i="7" s="1"/>
  <c r="E50" i="7" s="1"/>
  <c r="D72" i="7"/>
  <c r="C72" i="7"/>
  <c r="B72" i="7"/>
  <c r="K71" i="7"/>
  <c r="J71" i="7"/>
  <c r="I71" i="7"/>
  <c r="H71" i="7"/>
  <c r="H70" i="7" s="1"/>
  <c r="H75" i="7" s="1"/>
  <c r="H49" i="7" s="1"/>
  <c r="H50" i="7" s="1"/>
  <c r="G71" i="7"/>
  <c r="F71" i="7"/>
  <c r="E71" i="7"/>
  <c r="D71" i="7"/>
  <c r="D70" i="7" s="1"/>
  <c r="D75" i="7" s="1"/>
  <c r="C71" i="7"/>
  <c r="B71" i="7"/>
  <c r="I70" i="7"/>
  <c r="I75" i="7" s="1"/>
  <c r="I49" i="7" s="1"/>
  <c r="I50" i="7" s="1"/>
  <c r="K73" i="8"/>
  <c r="K74" i="8" s="1"/>
  <c r="J73" i="8"/>
  <c r="J74" i="8" s="1"/>
  <c r="I73" i="8"/>
  <c r="I74" i="8" s="1"/>
  <c r="H73" i="8"/>
  <c r="H74" i="8" s="1"/>
  <c r="G73" i="8"/>
  <c r="G74" i="8" s="1"/>
  <c r="F73" i="8"/>
  <c r="F74" i="8" s="1"/>
  <c r="E73" i="8"/>
  <c r="E74" i="8" s="1"/>
  <c r="D73" i="8"/>
  <c r="D74" i="8" s="1"/>
  <c r="C73" i="8"/>
  <c r="C74" i="8" s="1"/>
  <c r="K72" i="8"/>
  <c r="J72" i="8"/>
  <c r="J70" i="8" s="1"/>
  <c r="J75" i="8" s="1"/>
  <c r="J49" i="8" s="1"/>
  <c r="J50" i="8" s="1"/>
  <c r="I72" i="8"/>
  <c r="H72" i="8"/>
  <c r="G72" i="8"/>
  <c r="F72" i="8"/>
  <c r="E72" i="8"/>
  <c r="D72" i="8"/>
  <c r="C72" i="8"/>
  <c r="B72" i="8"/>
  <c r="B70" i="8" s="1"/>
  <c r="B75" i="8" s="1"/>
  <c r="K71" i="8"/>
  <c r="J71" i="8"/>
  <c r="I71" i="8"/>
  <c r="H71" i="8"/>
  <c r="H70" i="8" s="1"/>
  <c r="H75" i="8" s="1"/>
  <c r="H49" i="8" s="1"/>
  <c r="H50" i="8" s="1"/>
  <c r="G71" i="8"/>
  <c r="G70" i="8" s="1"/>
  <c r="G75" i="8" s="1"/>
  <c r="G49" i="8" s="1"/>
  <c r="G50" i="8" s="1"/>
  <c r="F71" i="8"/>
  <c r="E71" i="8"/>
  <c r="D71" i="8"/>
  <c r="D70" i="8" s="1"/>
  <c r="D75" i="8" s="1"/>
  <c r="C71" i="8"/>
  <c r="B71" i="8"/>
  <c r="J74" i="9"/>
  <c r="K73" i="9"/>
  <c r="K74" i="9" s="1"/>
  <c r="J73" i="9"/>
  <c r="I73" i="9"/>
  <c r="I74" i="9" s="1"/>
  <c r="H73" i="9"/>
  <c r="H74" i="9" s="1"/>
  <c r="G73" i="9"/>
  <c r="G74" i="9" s="1"/>
  <c r="F73" i="9"/>
  <c r="F74" i="9" s="1"/>
  <c r="E73" i="9"/>
  <c r="E74" i="9" s="1"/>
  <c r="D73" i="9"/>
  <c r="D74" i="9" s="1"/>
  <c r="C73" i="9"/>
  <c r="C74" i="9" s="1"/>
  <c r="K72" i="9"/>
  <c r="J72" i="9"/>
  <c r="I72" i="9"/>
  <c r="I70" i="9" s="1"/>
  <c r="I75" i="9" s="1"/>
  <c r="I49" i="9" s="1"/>
  <c r="I50" i="9" s="1"/>
  <c r="H72" i="9"/>
  <c r="G72" i="9"/>
  <c r="F72" i="9"/>
  <c r="E72" i="9"/>
  <c r="D72" i="9"/>
  <c r="C72" i="9"/>
  <c r="B72" i="9"/>
  <c r="K71" i="9"/>
  <c r="J71" i="9"/>
  <c r="I71" i="9"/>
  <c r="H71" i="9"/>
  <c r="G71" i="9"/>
  <c r="G70" i="9" s="1"/>
  <c r="G75" i="9" s="1"/>
  <c r="G49" i="9" s="1"/>
  <c r="G50" i="9" s="1"/>
  <c r="F71" i="9"/>
  <c r="E71" i="9"/>
  <c r="D71" i="9"/>
  <c r="C71" i="9"/>
  <c r="B71" i="9"/>
  <c r="E74" i="10"/>
  <c r="K73" i="10"/>
  <c r="K74" i="10" s="1"/>
  <c r="J73" i="10"/>
  <c r="J74" i="10" s="1"/>
  <c r="I73" i="10"/>
  <c r="I74" i="10" s="1"/>
  <c r="H73" i="10"/>
  <c r="H74" i="10" s="1"/>
  <c r="G73" i="10"/>
  <c r="G74" i="10" s="1"/>
  <c r="F73" i="10"/>
  <c r="F74" i="10" s="1"/>
  <c r="E73" i="10"/>
  <c r="D73" i="10"/>
  <c r="D74" i="10" s="1"/>
  <c r="C73" i="10"/>
  <c r="C74" i="10" s="1"/>
  <c r="K72" i="10"/>
  <c r="J72" i="10"/>
  <c r="J70" i="10" s="1"/>
  <c r="J75" i="10" s="1"/>
  <c r="J49" i="10" s="1"/>
  <c r="J50" i="10" s="1"/>
  <c r="I72" i="10"/>
  <c r="I70" i="10" s="1"/>
  <c r="I75" i="10" s="1"/>
  <c r="I49" i="10" s="1"/>
  <c r="I50" i="10" s="1"/>
  <c r="H72" i="10"/>
  <c r="G72" i="10"/>
  <c r="F72" i="10"/>
  <c r="E72" i="10"/>
  <c r="D72" i="10"/>
  <c r="C72" i="10"/>
  <c r="B72" i="10"/>
  <c r="B70" i="10" s="1"/>
  <c r="B75" i="10" s="1"/>
  <c r="B49" i="10" s="1"/>
  <c r="B50" i="10" s="1"/>
  <c r="K71" i="10"/>
  <c r="K70" i="10" s="1"/>
  <c r="K75" i="10" s="1"/>
  <c r="K49" i="10" s="1"/>
  <c r="K50" i="10" s="1"/>
  <c r="J71" i="10"/>
  <c r="I71" i="10"/>
  <c r="H71" i="10"/>
  <c r="G71" i="10"/>
  <c r="G70" i="10" s="1"/>
  <c r="G75" i="10" s="1"/>
  <c r="G49" i="10" s="1"/>
  <c r="G50" i="10" s="1"/>
  <c r="F71" i="10"/>
  <c r="F70" i="10" s="1"/>
  <c r="F75" i="10" s="1"/>
  <c r="F49" i="10" s="1"/>
  <c r="F50" i="10" s="1"/>
  <c r="E71" i="10"/>
  <c r="D71" i="10"/>
  <c r="C71" i="10"/>
  <c r="C70" i="10" s="1"/>
  <c r="C75" i="10" s="1"/>
  <c r="C49" i="10" s="1"/>
  <c r="C50" i="10" s="1"/>
  <c r="B71" i="10"/>
  <c r="E74" i="11"/>
  <c r="K73" i="11"/>
  <c r="K74" i="11" s="1"/>
  <c r="J73" i="11"/>
  <c r="J74" i="11" s="1"/>
  <c r="I73" i="11"/>
  <c r="I74" i="11" s="1"/>
  <c r="H73" i="11"/>
  <c r="H74" i="11" s="1"/>
  <c r="G73" i="11"/>
  <c r="G74" i="11" s="1"/>
  <c r="F73" i="11"/>
  <c r="F74" i="11" s="1"/>
  <c r="E73" i="11"/>
  <c r="D73" i="11"/>
  <c r="D74" i="11" s="1"/>
  <c r="C73" i="11"/>
  <c r="C74" i="11" s="1"/>
  <c r="K72" i="11"/>
  <c r="J72" i="11"/>
  <c r="I72" i="11"/>
  <c r="I70" i="11" s="1"/>
  <c r="I75" i="11" s="1"/>
  <c r="I49" i="11" s="1"/>
  <c r="I50" i="11" s="1"/>
  <c r="H72" i="11"/>
  <c r="G72" i="11"/>
  <c r="F72" i="11"/>
  <c r="E72" i="11"/>
  <c r="E70" i="11" s="1"/>
  <c r="E75" i="11" s="1"/>
  <c r="E49" i="11" s="1"/>
  <c r="E50" i="11" s="1"/>
  <c r="D72" i="11"/>
  <c r="C72" i="11"/>
  <c r="B72" i="11"/>
  <c r="K71" i="11"/>
  <c r="K70" i="11" s="1"/>
  <c r="K75" i="11" s="1"/>
  <c r="J71" i="11"/>
  <c r="J70" i="11" s="1"/>
  <c r="J75" i="11" s="1"/>
  <c r="J49" i="11" s="1"/>
  <c r="J50" i="11" s="1"/>
  <c r="I71" i="11"/>
  <c r="H71" i="11"/>
  <c r="G71" i="11"/>
  <c r="G70" i="11" s="1"/>
  <c r="G75" i="11" s="1"/>
  <c r="F71" i="11"/>
  <c r="F70" i="11" s="1"/>
  <c r="F75" i="11" s="1"/>
  <c r="F49" i="11" s="1"/>
  <c r="F50" i="11" s="1"/>
  <c r="E71" i="11"/>
  <c r="D71" i="11"/>
  <c r="C71" i="11"/>
  <c r="C70" i="11" s="1"/>
  <c r="C75" i="11" s="1"/>
  <c r="B71" i="11"/>
  <c r="E74" i="12"/>
  <c r="K73" i="12"/>
  <c r="K74" i="12" s="1"/>
  <c r="J73" i="12"/>
  <c r="J74" i="12" s="1"/>
  <c r="I73" i="12"/>
  <c r="I74" i="12" s="1"/>
  <c r="H73" i="12"/>
  <c r="H74" i="12" s="1"/>
  <c r="G73" i="12"/>
  <c r="G74" i="12" s="1"/>
  <c r="F73" i="12"/>
  <c r="F74" i="12" s="1"/>
  <c r="E73" i="12"/>
  <c r="D73" i="12"/>
  <c r="D74" i="12" s="1"/>
  <c r="B74" i="12" s="1"/>
  <c r="B73" i="12" s="1"/>
  <c r="C73" i="12"/>
  <c r="C74" i="12" s="1"/>
  <c r="K72" i="12"/>
  <c r="J72" i="12"/>
  <c r="J70" i="12" s="1"/>
  <c r="J75" i="12" s="1"/>
  <c r="J49" i="12" s="1"/>
  <c r="J50" i="12" s="1"/>
  <c r="I72" i="12"/>
  <c r="H72" i="12"/>
  <c r="G72" i="12"/>
  <c r="F72" i="12"/>
  <c r="F70" i="12" s="1"/>
  <c r="F75" i="12" s="1"/>
  <c r="F49" i="12" s="1"/>
  <c r="F50" i="12" s="1"/>
  <c r="E72" i="12"/>
  <c r="D72" i="12"/>
  <c r="C72" i="12"/>
  <c r="B72" i="12"/>
  <c r="B70" i="12" s="1"/>
  <c r="B75" i="12" s="1"/>
  <c r="B49" i="12" s="1"/>
  <c r="B50" i="12" s="1"/>
  <c r="K71" i="12"/>
  <c r="J71" i="12"/>
  <c r="I71" i="12"/>
  <c r="H71" i="12"/>
  <c r="H70" i="12" s="1"/>
  <c r="H75" i="12" s="1"/>
  <c r="H49" i="12" s="1"/>
  <c r="H50" i="12" s="1"/>
  <c r="G71" i="12"/>
  <c r="G70" i="12" s="1"/>
  <c r="G75" i="12" s="1"/>
  <c r="G49" i="12" s="1"/>
  <c r="G50" i="12" s="1"/>
  <c r="F71" i="12"/>
  <c r="E71" i="12"/>
  <c r="D71" i="12"/>
  <c r="D70" i="12" s="1"/>
  <c r="D75" i="12" s="1"/>
  <c r="D49" i="12" s="1"/>
  <c r="D50" i="12" s="1"/>
  <c r="C71" i="12"/>
  <c r="B71" i="12"/>
  <c r="I74" i="13"/>
  <c r="K73" i="13"/>
  <c r="K74" i="13" s="1"/>
  <c r="J73" i="13"/>
  <c r="J74" i="13" s="1"/>
  <c r="I73" i="13"/>
  <c r="H73" i="13"/>
  <c r="H74" i="13" s="1"/>
  <c r="G73" i="13"/>
  <c r="G74" i="13" s="1"/>
  <c r="F73" i="13"/>
  <c r="F74" i="13" s="1"/>
  <c r="E73" i="13"/>
  <c r="E74" i="13" s="1"/>
  <c r="D73" i="13"/>
  <c r="D74" i="13" s="1"/>
  <c r="C73" i="13"/>
  <c r="C74" i="13" s="1"/>
  <c r="K72" i="13"/>
  <c r="J72" i="13"/>
  <c r="J70" i="13" s="1"/>
  <c r="J75" i="13" s="1"/>
  <c r="J49" i="13" s="1"/>
  <c r="J50" i="13" s="1"/>
  <c r="I72" i="13"/>
  <c r="H72" i="13"/>
  <c r="G72" i="13"/>
  <c r="F72" i="13"/>
  <c r="E72" i="13"/>
  <c r="D72" i="13"/>
  <c r="C72" i="13"/>
  <c r="B72" i="13"/>
  <c r="K71" i="13"/>
  <c r="J71" i="13"/>
  <c r="I71" i="13"/>
  <c r="H71" i="13"/>
  <c r="G71" i="13"/>
  <c r="F71" i="13"/>
  <c r="E71" i="13"/>
  <c r="D71" i="13"/>
  <c r="C71" i="13"/>
  <c r="B71" i="13"/>
  <c r="I74" i="14"/>
  <c r="K73" i="14"/>
  <c r="K74" i="14" s="1"/>
  <c r="J73" i="14"/>
  <c r="J74" i="14" s="1"/>
  <c r="I73" i="14"/>
  <c r="H73" i="14"/>
  <c r="H74" i="14" s="1"/>
  <c r="G73" i="14"/>
  <c r="G74" i="14" s="1"/>
  <c r="F73" i="14"/>
  <c r="F74" i="14" s="1"/>
  <c r="E73" i="14"/>
  <c r="E74" i="14" s="1"/>
  <c r="D73" i="14"/>
  <c r="D74" i="14" s="1"/>
  <c r="C73" i="14"/>
  <c r="C74" i="14" s="1"/>
  <c r="K72" i="14"/>
  <c r="J72" i="14"/>
  <c r="J70" i="14" s="1"/>
  <c r="J75" i="14" s="1"/>
  <c r="I72" i="14"/>
  <c r="H72" i="14"/>
  <c r="G72" i="14"/>
  <c r="F72" i="14"/>
  <c r="E72" i="14"/>
  <c r="D72" i="14"/>
  <c r="C72" i="14"/>
  <c r="B72" i="14"/>
  <c r="B70" i="14" s="1"/>
  <c r="B75" i="14" s="1"/>
  <c r="K71" i="14"/>
  <c r="K70" i="14" s="1"/>
  <c r="K75" i="14" s="1"/>
  <c r="J71" i="14"/>
  <c r="I71" i="14"/>
  <c r="H71" i="14"/>
  <c r="G71" i="14"/>
  <c r="F71" i="14"/>
  <c r="F70" i="14" s="1"/>
  <c r="F75" i="14" s="1"/>
  <c r="F49" i="14" s="1"/>
  <c r="F50" i="14" s="1"/>
  <c r="E71" i="14"/>
  <c r="D71" i="14"/>
  <c r="C71" i="14"/>
  <c r="C70" i="14" s="1"/>
  <c r="C75" i="14" s="1"/>
  <c r="C49" i="14" s="1"/>
  <c r="C50" i="14" s="1"/>
  <c r="B71" i="14"/>
  <c r="E74" i="15"/>
  <c r="K73" i="15"/>
  <c r="K74" i="15" s="1"/>
  <c r="J73" i="15"/>
  <c r="J74" i="15" s="1"/>
  <c r="I73" i="15"/>
  <c r="I74" i="15" s="1"/>
  <c r="H73" i="15"/>
  <c r="H74" i="15" s="1"/>
  <c r="G73" i="15"/>
  <c r="G74" i="15" s="1"/>
  <c r="F73" i="15"/>
  <c r="F74" i="15" s="1"/>
  <c r="E73" i="15"/>
  <c r="D73" i="15"/>
  <c r="D74" i="15" s="1"/>
  <c r="C73" i="15"/>
  <c r="C74" i="15" s="1"/>
  <c r="K72" i="15"/>
  <c r="J72" i="15"/>
  <c r="I72" i="15"/>
  <c r="H72" i="15"/>
  <c r="G72" i="15"/>
  <c r="F72" i="15"/>
  <c r="E72" i="15"/>
  <c r="D72" i="15"/>
  <c r="C72" i="15"/>
  <c r="B72" i="15"/>
  <c r="K71" i="15"/>
  <c r="K70" i="15" s="1"/>
  <c r="K75" i="15" s="1"/>
  <c r="J71" i="15"/>
  <c r="I71" i="15"/>
  <c r="H71" i="15"/>
  <c r="G71" i="15"/>
  <c r="G70" i="15" s="1"/>
  <c r="G75" i="15" s="1"/>
  <c r="G49" i="15" s="1"/>
  <c r="G50" i="15" s="1"/>
  <c r="F71" i="15"/>
  <c r="F70" i="15" s="1"/>
  <c r="F75" i="15" s="1"/>
  <c r="E71" i="15"/>
  <c r="D71" i="15"/>
  <c r="C71" i="15"/>
  <c r="C70" i="15" s="1"/>
  <c r="C75" i="15" s="1"/>
  <c r="B71" i="15"/>
  <c r="K73" i="16"/>
  <c r="K74" i="16" s="1"/>
  <c r="J73" i="16"/>
  <c r="J74" i="16" s="1"/>
  <c r="I73" i="16"/>
  <c r="I74" i="16" s="1"/>
  <c r="H73" i="16"/>
  <c r="H74" i="16" s="1"/>
  <c r="G73" i="16"/>
  <c r="G74" i="16" s="1"/>
  <c r="F73" i="16"/>
  <c r="F74" i="16" s="1"/>
  <c r="E73" i="16"/>
  <c r="E74" i="16" s="1"/>
  <c r="D73" i="16"/>
  <c r="D74" i="16" s="1"/>
  <c r="C73" i="16"/>
  <c r="C74" i="16" s="1"/>
  <c r="K72" i="16"/>
  <c r="K70" i="16" s="1"/>
  <c r="K75" i="16" s="1"/>
  <c r="K49" i="16" s="1"/>
  <c r="K50" i="16" s="1"/>
  <c r="J72" i="16"/>
  <c r="I72" i="16"/>
  <c r="H72" i="16"/>
  <c r="G72" i="16"/>
  <c r="F72" i="16"/>
  <c r="E72" i="16"/>
  <c r="D72" i="16"/>
  <c r="D70" i="16" s="1"/>
  <c r="D75" i="16" s="1"/>
  <c r="D49" i="16" s="1"/>
  <c r="D50" i="16" s="1"/>
  <c r="C72" i="16"/>
  <c r="B72" i="16"/>
  <c r="K71" i="16"/>
  <c r="J71" i="16"/>
  <c r="J70" i="16" s="1"/>
  <c r="J75" i="16" s="1"/>
  <c r="J49" i="16" s="1"/>
  <c r="J50" i="16" s="1"/>
  <c r="I71" i="16"/>
  <c r="I70" i="16" s="1"/>
  <c r="I75" i="16" s="1"/>
  <c r="I49" i="16" s="1"/>
  <c r="I50" i="16" s="1"/>
  <c r="H71" i="16"/>
  <c r="G71" i="16"/>
  <c r="F71" i="16"/>
  <c r="F70" i="16" s="1"/>
  <c r="F75" i="16" s="1"/>
  <c r="F49" i="16" s="1"/>
  <c r="F50" i="16" s="1"/>
  <c r="E71" i="16"/>
  <c r="D71" i="16"/>
  <c r="C71" i="16"/>
  <c r="B71" i="16"/>
  <c r="B70" i="16" s="1"/>
  <c r="B75" i="16" s="1"/>
  <c r="B49" i="16" s="1"/>
  <c r="B50" i="16" s="1"/>
  <c r="K73" i="17"/>
  <c r="K74" i="17" s="1"/>
  <c r="J73" i="17"/>
  <c r="J74" i="17" s="1"/>
  <c r="I73" i="17"/>
  <c r="I74" i="17" s="1"/>
  <c r="H73" i="17"/>
  <c r="H74" i="17" s="1"/>
  <c r="G73" i="17"/>
  <c r="G74" i="17" s="1"/>
  <c r="F73" i="17"/>
  <c r="F74" i="17" s="1"/>
  <c r="E73" i="17"/>
  <c r="E74" i="17" s="1"/>
  <c r="D73" i="17"/>
  <c r="D74" i="17" s="1"/>
  <c r="C73" i="17"/>
  <c r="C74" i="17" s="1"/>
  <c r="K72" i="17"/>
  <c r="J72" i="17"/>
  <c r="I72" i="17"/>
  <c r="I70" i="17" s="1"/>
  <c r="I75" i="17" s="1"/>
  <c r="H72" i="17"/>
  <c r="G72" i="17"/>
  <c r="F72" i="17"/>
  <c r="E72" i="17"/>
  <c r="D72" i="17"/>
  <c r="C72" i="17"/>
  <c r="B72" i="17"/>
  <c r="K71" i="17"/>
  <c r="J71" i="17"/>
  <c r="J70" i="17" s="1"/>
  <c r="J75" i="17" s="1"/>
  <c r="J49" i="17" s="1"/>
  <c r="J50" i="17" s="1"/>
  <c r="I71" i="17"/>
  <c r="H71" i="17"/>
  <c r="H70" i="17" s="1"/>
  <c r="H75" i="17" s="1"/>
  <c r="H49" i="17" s="1"/>
  <c r="H50" i="17" s="1"/>
  <c r="G71" i="17"/>
  <c r="G70" i="17" s="1"/>
  <c r="G75" i="17" s="1"/>
  <c r="G49" i="17" s="1"/>
  <c r="G50" i="17" s="1"/>
  <c r="F71" i="17"/>
  <c r="E71" i="17"/>
  <c r="D71" i="17"/>
  <c r="C71" i="17"/>
  <c r="B71" i="17"/>
  <c r="J74" i="18"/>
  <c r="K73" i="18"/>
  <c r="K74" i="18" s="1"/>
  <c r="J73" i="18"/>
  <c r="I73" i="18"/>
  <c r="I74" i="18" s="1"/>
  <c r="H73" i="18"/>
  <c r="H74" i="18" s="1"/>
  <c r="G73" i="18"/>
  <c r="G74" i="18" s="1"/>
  <c r="F73" i="18"/>
  <c r="F74" i="18" s="1"/>
  <c r="E73" i="18"/>
  <c r="E74" i="18" s="1"/>
  <c r="D73" i="18"/>
  <c r="D74" i="18" s="1"/>
  <c r="C73" i="18"/>
  <c r="C74" i="18" s="1"/>
  <c r="B74" i="18" s="1"/>
  <c r="B73" i="18" s="1"/>
  <c r="K72" i="18"/>
  <c r="J72" i="18"/>
  <c r="I72" i="18"/>
  <c r="I70" i="18" s="1"/>
  <c r="I75" i="18" s="1"/>
  <c r="I49" i="18" s="1"/>
  <c r="I50" i="18" s="1"/>
  <c r="H72" i="18"/>
  <c r="G72" i="18"/>
  <c r="F72" i="18"/>
  <c r="E72" i="18"/>
  <c r="E70" i="18" s="1"/>
  <c r="E75" i="18" s="1"/>
  <c r="E49" i="18" s="1"/>
  <c r="E50" i="18" s="1"/>
  <c r="D72" i="18"/>
  <c r="C72" i="18"/>
  <c r="B72" i="18"/>
  <c r="K71" i="18"/>
  <c r="K70" i="18" s="1"/>
  <c r="K75" i="18" s="1"/>
  <c r="K49" i="18" s="1"/>
  <c r="K50" i="18" s="1"/>
  <c r="J71" i="18"/>
  <c r="J70" i="18" s="1"/>
  <c r="J75" i="18" s="1"/>
  <c r="J49" i="18" s="1"/>
  <c r="J50" i="18" s="1"/>
  <c r="I71" i="18"/>
  <c r="H71" i="18"/>
  <c r="G71" i="18"/>
  <c r="G70" i="18" s="1"/>
  <c r="G75" i="18" s="1"/>
  <c r="G49" i="18" s="1"/>
  <c r="G50" i="18" s="1"/>
  <c r="F71" i="18"/>
  <c r="F70" i="18" s="1"/>
  <c r="F75" i="18" s="1"/>
  <c r="F49" i="18" s="1"/>
  <c r="F50" i="18" s="1"/>
  <c r="E71" i="18"/>
  <c r="D71" i="18"/>
  <c r="C71" i="18"/>
  <c r="C70" i="18" s="1"/>
  <c r="C75" i="18" s="1"/>
  <c r="C49" i="18" s="1"/>
  <c r="C50" i="18" s="1"/>
  <c r="B71" i="18"/>
  <c r="B70" i="18" s="1"/>
  <c r="B75" i="18" s="1"/>
  <c r="B49" i="18" s="1"/>
  <c r="B50" i="18" s="1"/>
  <c r="K73" i="19"/>
  <c r="K74" i="19" s="1"/>
  <c r="J73" i="19"/>
  <c r="J74" i="19" s="1"/>
  <c r="I73" i="19"/>
  <c r="I74" i="19" s="1"/>
  <c r="H73" i="19"/>
  <c r="H74" i="19" s="1"/>
  <c r="G73" i="19"/>
  <c r="G74" i="19" s="1"/>
  <c r="F73" i="19"/>
  <c r="F74" i="19" s="1"/>
  <c r="E73" i="19"/>
  <c r="E74" i="19" s="1"/>
  <c r="D73" i="19"/>
  <c r="D74" i="19" s="1"/>
  <c r="C73" i="19"/>
  <c r="C74" i="19" s="1"/>
  <c r="K72" i="19"/>
  <c r="J72" i="19"/>
  <c r="I72" i="19"/>
  <c r="H72" i="19"/>
  <c r="H70" i="19" s="1"/>
  <c r="H75" i="19" s="1"/>
  <c r="H49" i="19" s="1"/>
  <c r="H50" i="19" s="1"/>
  <c r="G72" i="19"/>
  <c r="F72" i="19"/>
  <c r="E72" i="19"/>
  <c r="D72" i="19"/>
  <c r="C72" i="19"/>
  <c r="B72" i="19"/>
  <c r="K71" i="19"/>
  <c r="J71" i="19"/>
  <c r="J70" i="19" s="1"/>
  <c r="J75" i="19" s="1"/>
  <c r="J49" i="19" s="1"/>
  <c r="J50" i="19" s="1"/>
  <c r="I71" i="19"/>
  <c r="H71" i="19"/>
  <c r="G71" i="19"/>
  <c r="F71" i="19"/>
  <c r="F70" i="19" s="1"/>
  <c r="F75" i="19" s="1"/>
  <c r="E71" i="19"/>
  <c r="D71" i="19"/>
  <c r="C71" i="19"/>
  <c r="B71" i="19"/>
  <c r="I74" i="20"/>
  <c r="K73" i="20"/>
  <c r="K74" i="20" s="1"/>
  <c r="J73" i="20"/>
  <c r="J74" i="20" s="1"/>
  <c r="I73" i="20"/>
  <c r="H73" i="20"/>
  <c r="H74" i="20" s="1"/>
  <c r="G73" i="20"/>
  <c r="G74" i="20" s="1"/>
  <c r="F73" i="20"/>
  <c r="F74" i="20" s="1"/>
  <c r="E73" i="20"/>
  <c r="E74" i="20" s="1"/>
  <c r="D73" i="20"/>
  <c r="D74" i="20" s="1"/>
  <c r="C73" i="20"/>
  <c r="C74" i="20" s="1"/>
  <c r="K72" i="20"/>
  <c r="J72" i="20"/>
  <c r="I72" i="20"/>
  <c r="H72" i="20"/>
  <c r="G72" i="20"/>
  <c r="F72" i="20"/>
  <c r="E72" i="20"/>
  <c r="E70" i="20" s="1"/>
  <c r="E75" i="20" s="1"/>
  <c r="E49" i="20" s="1"/>
  <c r="E50" i="20" s="1"/>
  <c r="D72" i="20"/>
  <c r="D70" i="20" s="1"/>
  <c r="D75" i="20" s="1"/>
  <c r="D49" i="20" s="1"/>
  <c r="D50" i="20" s="1"/>
  <c r="C72" i="20"/>
  <c r="B72" i="20"/>
  <c r="K71" i="20"/>
  <c r="K70" i="20" s="1"/>
  <c r="K75" i="20" s="1"/>
  <c r="K49" i="20" s="1"/>
  <c r="K50" i="20" s="1"/>
  <c r="J71" i="20"/>
  <c r="I71" i="20"/>
  <c r="H71" i="20"/>
  <c r="G71" i="20"/>
  <c r="F71" i="20"/>
  <c r="E71" i="20"/>
  <c r="D71" i="20"/>
  <c r="C71" i="20"/>
  <c r="C70" i="20" s="1"/>
  <c r="C75" i="20" s="1"/>
  <c r="B71" i="20"/>
  <c r="B70" i="20" s="1"/>
  <c r="B75" i="20" s="1"/>
  <c r="B49" i="20" s="1"/>
  <c r="B50" i="20" s="1"/>
  <c r="J70" i="20"/>
  <c r="J75" i="20" s="1"/>
  <c r="F70" i="20"/>
  <c r="F75" i="20" s="1"/>
  <c r="F49" i="20" s="1"/>
  <c r="F50" i="20" s="1"/>
  <c r="K73" i="21"/>
  <c r="K74" i="21" s="1"/>
  <c r="J73" i="21"/>
  <c r="J74" i="21" s="1"/>
  <c r="I73" i="21"/>
  <c r="I74" i="21" s="1"/>
  <c r="H73" i="21"/>
  <c r="H74" i="21" s="1"/>
  <c r="G73" i="21"/>
  <c r="G74" i="21" s="1"/>
  <c r="F73" i="21"/>
  <c r="F74" i="21" s="1"/>
  <c r="E73" i="21"/>
  <c r="E74" i="21" s="1"/>
  <c r="D73" i="21"/>
  <c r="D74" i="21" s="1"/>
  <c r="C73" i="21"/>
  <c r="C74" i="21" s="1"/>
  <c r="K72" i="21"/>
  <c r="J72" i="21"/>
  <c r="I72" i="21"/>
  <c r="H72" i="21"/>
  <c r="G72" i="21"/>
  <c r="F72" i="21"/>
  <c r="F70" i="21" s="1"/>
  <c r="F75" i="21" s="1"/>
  <c r="F49" i="21" s="1"/>
  <c r="F50" i="21" s="1"/>
  <c r="E72" i="21"/>
  <c r="D72" i="21"/>
  <c r="C72" i="21"/>
  <c r="B72" i="21"/>
  <c r="K71" i="21"/>
  <c r="J71" i="21"/>
  <c r="J70" i="21" s="1"/>
  <c r="J75" i="21" s="1"/>
  <c r="J49" i="21" s="1"/>
  <c r="J50" i="21" s="1"/>
  <c r="I71" i="21"/>
  <c r="H71" i="21"/>
  <c r="H70" i="21" s="1"/>
  <c r="H75" i="21" s="1"/>
  <c r="H49" i="21" s="1"/>
  <c r="H50" i="21" s="1"/>
  <c r="G71" i="21"/>
  <c r="F71" i="21"/>
  <c r="E71" i="21"/>
  <c r="D71" i="21"/>
  <c r="C71" i="21"/>
  <c r="B71" i="21"/>
  <c r="I70" i="21"/>
  <c r="I75" i="21" s="1"/>
  <c r="I49" i="21" s="1"/>
  <c r="I50" i="21" s="1"/>
  <c r="D70" i="21"/>
  <c r="D75" i="21" s="1"/>
  <c r="D49" i="21" s="1"/>
  <c r="D50" i="21" s="1"/>
  <c r="K73" i="22"/>
  <c r="K74" i="22" s="1"/>
  <c r="J73" i="22"/>
  <c r="J74" i="22" s="1"/>
  <c r="I73" i="22"/>
  <c r="I74" i="22" s="1"/>
  <c r="H73" i="22"/>
  <c r="H74" i="22" s="1"/>
  <c r="G73" i="22"/>
  <c r="G74" i="22" s="1"/>
  <c r="F73" i="22"/>
  <c r="F74" i="22" s="1"/>
  <c r="E73" i="22"/>
  <c r="E74" i="22" s="1"/>
  <c r="D73" i="22"/>
  <c r="D74" i="22" s="1"/>
  <c r="C73" i="22"/>
  <c r="C74" i="22" s="1"/>
  <c r="K72" i="22"/>
  <c r="J72" i="22"/>
  <c r="J70" i="22" s="1"/>
  <c r="J75" i="22" s="1"/>
  <c r="J49" i="22" s="1"/>
  <c r="J50" i="22" s="1"/>
  <c r="I72" i="22"/>
  <c r="H72" i="22"/>
  <c r="G72" i="22"/>
  <c r="F72" i="22"/>
  <c r="E72" i="22"/>
  <c r="E70" i="22" s="1"/>
  <c r="E75" i="22" s="1"/>
  <c r="E49" i="22" s="1"/>
  <c r="E50" i="22" s="1"/>
  <c r="D72" i="22"/>
  <c r="C72" i="22"/>
  <c r="B72" i="22"/>
  <c r="B70" i="22" s="1"/>
  <c r="B75" i="22" s="1"/>
  <c r="B49" i="22" s="1"/>
  <c r="B50" i="22" s="1"/>
  <c r="K71" i="22"/>
  <c r="K70" i="22" s="1"/>
  <c r="K75" i="22" s="1"/>
  <c r="K49" i="22" s="1"/>
  <c r="K50" i="22" s="1"/>
  <c r="J71" i="22"/>
  <c r="I71" i="22"/>
  <c r="H71" i="22"/>
  <c r="H70" i="22" s="1"/>
  <c r="H75" i="22" s="1"/>
  <c r="H49" i="22" s="1"/>
  <c r="H50" i="22" s="1"/>
  <c r="G71" i="22"/>
  <c r="G70" i="22" s="1"/>
  <c r="G75" i="22" s="1"/>
  <c r="G49" i="22" s="1"/>
  <c r="G50" i="22" s="1"/>
  <c r="F71" i="22"/>
  <c r="E71" i="22"/>
  <c r="D71" i="22"/>
  <c r="D70" i="22" s="1"/>
  <c r="D75" i="22" s="1"/>
  <c r="D49" i="22" s="1"/>
  <c r="D50" i="22" s="1"/>
  <c r="C71" i="22"/>
  <c r="C70" i="22" s="1"/>
  <c r="C75" i="22" s="1"/>
  <c r="B71" i="22"/>
  <c r="I70" i="22"/>
  <c r="I75" i="22" s="1"/>
  <c r="I49" i="22" s="1"/>
  <c r="I50" i="22" s="1"/>
  <c r="F70" i="22"/>
  <c r="F75" i="22" s="1"/>
  <c r="F49" i="22" s="1"/>
  <c r="F50" i="22" s="1"/>
  <c r="K73" i="23"/>
  <c r="K74" i="23" s="1"/>
  <c r="J73" i="23"/>
  <c r="J74" i="23" s="1"/>
  <c r="I73" i="23"/>
  <c r="I74" i="23" s="1"/>
  <c r="H73" i="23"/>
  <c r="H74" i="23" s="1"/>
  <c r="G73" i="23"/>
  <c r="G74" i="23" s="1"/>
  <c r="F73" i="23"/>
  <c r="F74" i="23" s="1"/>
  <c r="E73" i="23"/>
  <c r="E74" i="23" s="1"/>
  <c r="D73" i="23"/>
  <c r="D74" i="23" s="1"/>
  <c r="C73" i="23"/>
  <c r="C74" i="23" s="1"/>
  <c r="K72" i="23"/>
  <c r="J72" i="23"/>
  <c r="I72" i="23"/>
  <c r="H72" i="23"/>
  <c r="H70" i="23" s="1"/>
  <c r="H75" i="23" s="1"/>
  <c r="H49" i="23" s="1"/>
  <c r="H50" i="23" s="1"/>
  <c r="G72" i="23"/>
  <c r="F72" i="23"/>
  <c r="E72" i="23"/>
  <c r="D72" i="23"/>
  <c r="C72" i="23"/>
  <c r="B72" i="23"/>
  <c r="K71" i="23"/>
  <c r="J71" i="23"/>
  <c r="J70" i="23" s="1"/>
  <c r="J75" i="23" s="1"/>
  <c r="I71" i="23"/>
  <c r="H71" i="23"/>
  <c r="G71" i="23"/>
  <c r="F71" i="23"/>
  <c r="F70" i="23" s="1"/>
  <c r="F75" i="23" s="1"/>
  <c r="E71" i="23"/>
  <c r="D71" i="23"/>
  <c r="C71" i="23"/>
  <c r="C70" i="23" s="1"/>
  <c r="C75" i="23" s="1"/>
  <c r="C49" i="23" s="1"/>
  <c r="C50" i="23" s="1"/>
  <c r="B71" i="23"/>
  <c r="B70" i="23" s="1"/>
  <c r="B75" i="23" s="1"/>
  <c r="B49" i="23" s="1"/>
  <c r="B50" i="23" s="1"/>
  <c r="D70" i="23"/>
  <c r="D75" i="23" s="1"/>
  <c r="K73" i="24"/>
  <c r="K74" i="24" s="1"/>
  <c r="J73" i="24"/>
  <c r="J74" i="24" s="1"/>
  <c r="I73" i="24"/>
  <c r="I74" i="24" s="1"/>
  <c r="H73" i="24"/>
  <c r="H74" i="24" s="1"/>
  <c r="G73" i="24"/>
  <c r="G74" i="24" s="1"/>
  <c r="F73" i="24"/>
  <c r="F74" i="24" s="1"/>
  <c r="E73" i="24"/>
  <c r="E74" i="24" s="1"/>
  <c r="D73" i="24"/>
  <c r="D74" i="24" s="1"/>
  <c r="C73" i="24"/>
  <c r="C74" i="24" s="1"/>
  <c r="K72" i="24"/>
  <c r="J72" i="24"/>
  <c r="I72" i="24"/>
  <c r="H72" i="24"/>
  <c r="H70" i="24" s="1"/>
  <c r="H75" i="24" s="1"/>
  <c r="G72" i="24"/>
  <c r="F72" i="24"/>
  <c r="E72" i="24"/>
  <c r="D72" i="24"/>
  <c r="C72" i="24"/>
  <c r="B72" i="24"/>
  <c r="K71" i="24"/>
  <c r="J71" i="24"/>
  <c r="I71" i="24"/>
  <c r="H71" i="24"/>
  <c r="G71" i="24"/>
  <c r="F71" i="24"/>
  <c r="F70" i="24" s="1"/>
  <c r="F75" i="24" s="1"/>
  <c r="E71" i="24"/>
  <c r="E70" i="24" s="1"/>
  <c r="E75" i="24" s="1"/>
  <c r="D71" i="24"/>
  <c r="D70" i="24" s="1"/>
  <c r="D75" i="24" s="1"/>
  <c r="D49" i="24" s="1"/>
  <c r="D50" i="24" s="1"/>
  <c r="C71" i="24"/>
  <c r="B71" i="24"/>
  <c r="G70" i="24"/>
  <c r="G75" i="24" s="1"/>
  <c r="K73" i="25"/>
  <c r="K74" i="25" s="1"/>
  <c r="J73" i="25"/>
  <c r="J74" i="25" s="1"/>
  <c r="I73" i="25"/>
  <c r="I74" i="25" s="1"/>
  <c r="H73" i="25"/>
  <c r="H74" i="25" s="1"/>
  <c r="G73" i="25"/>
  <c r="G74" i="25" s="1"/>
  <c r="F73" i="25"/>
  <c r="F74" i="25" s="1"/>
  <c r="E73" i="25"/>
  <c r="E74" i="25" s="1"/>
  <c r="D73" i="25"/>
  <c r="D74" i="25" s="1"/>
  <c r="C73" i="25"/>
  <c r="C74" i="25" s="1"/>
  <c r="K72" i="25"/>
  <c r="K70" i="25" s="1"/>
  <c r="K75" i="25" s="1"/>
  <c r="K49" i="25" s="1"/>
  <c r="K50" i="25" s="1"/>
  <c r="J72" i="25"/>
  <c r="J70" i="25" s="1"/>
  <c r="J75" i="25" s="1"/>
  <c r="J49" i="25" s="1"/>
  <c r="J50" i="25" s="1"/>
  <c r="I72" i="25"/>
  <c r="H72" i="25"/>
  <c r="G72" i="25"/>
  <c r="F72" i="25"/>
  <c r="E72" i="25"/>
  <c r="D72" i="25"/>
  <c r="C72" i="25"/>
  <c r="B72" i="25"/>
  <c r="K71" i="25"/>
  <c r="J71" i="25"/>
  <c r="I71" i="25"/>
  <c r="I70" i="25" s="1"/>
  <c r="I75" i="25" s="1"/>
  <c r="H71" i="25"/>
  <c r="H70" i="25" s="1"/>
  <c r="H75" i="25" s="1"/>
  <c r="H49" i="25" s="1"/>
  <c r="H50" i="25" s="1"/>
  <c r="G71" i="25"/>
  <c r="F71" i="25"/>
  <c r="E71" i="25"/>
  <c r="D71" i="25"/>
  <c r="D70" i="25" s="1"/>
  <c r="D75" i="25" s="1"/>
  <c r="D49" i="25" s="1"/>
  <c r="D50" i="25" s="1"/>
  <c r="C71" i="25"/>
  <c r="C70" i="25" s="1"/>
  <c r="C75" i="25" s="1"/>
  <c r="C49" i="25" s="1"/>
  <c r="C50" i="25" s="1"/>
  <c r="B71" i="25"/>
  <c r="K73" i="26"/>
  <c r="K74" i="26" s="1"/>
  <c r="J73" i="26"/>
  <c r="J74" i="26" s="1"/>
  <c r="I73" i="26"/>
  <c r="I74" i="26" s="1"/>
  <c r="H73" i="26"/>
  <c r="H74" i="26" s="1"/>
  <c r="G73" i="26"/>
  <c r="G74" i="26" s="1"/>
  <c r="F73" i="26"/>
  <c r="F74" i="26" s="1"/>
  <c r="E73" i="26"/>
  <c r="E74" i="26" s="1"/>
  <c r="D73" i="26"/>
  <c r="D74" i="26" s="1"/>
  <c r="C73" i="26"/>
  <c r="C74" i="26" s="1"/>
  <c r="K72" i="26"/>
  <c r="J72" i="26"/>
  <c r="I72" i="26"/>
  <c r="H72" i="26"/>
  <c r="H70" i="26" s="1"/>
  <c r="H75" i="26" s="1"/>
  <c r="G72" i="26"/>
  <c r="F72" i="26"/>
  <c r="E72" i="26"/>
  <c r="D72" i="26"/>
  <c r="C72" i="26"/>
  <c r="B72" i="26"/>
  <c r="K71" i="26"/>
  <c r="J71" i="26"/>
  <c r="I71" i="26"/>
  <c r="H71" i="26"/>
  <c r="G71" i="26"/>
  <c r="G70" i="26" s="1"/>
  <c r="G75" i="26" s="1"/>
  <c r="G49" i="26" s="1"/>
  <c r="G50" i="26" s="1"/>
  <c r="F71" i="26"/>
  <c r="F70" i="26" s="1"/>
  <c r="F75" i="26" s="1"/>
  <c r="E71" i="26"/>
  <c r="E70" i="26" s="1"/>
  <c r="E75" i="26" s="1"/>
  <c r="E49" i="26" s="1"/>
  <c r="E50" i="26" s="1"/>
  <c r="D71" i="26"/>
  <c r="C71" i="26"/>
  <c r="B71" i="26"/>
  <c r="H74" i="27"/>
  <c r="K73" i="27"/>
  <c r="K74" i="27" s="1"/>
  <c r="J73" i="27"/>
  <c r="J74" i="27" s="1"/>
  <c r="I73" i="27"/>
  <c r="I74" i="27" s="1"/>
  <c r="H73" i="27"/>
  <c r="G73" i="27"/>
  <c r="G74" i="27" s="1"/>
  <c r="F73" i="27"/>
  <c r="F74" i="27" s="1"/>
  <c r="E73" i="27"/>
  <c r="E74" i="27" s="1"/>
  <c r="D73" i="27"/>
  <c r="D74" i="27" s="1"/>
  <c r="C73" i="27"/>
  <c r="C74" i="27" s="1"/>
  <c r="B74" i="27" s="1"/>
  <c r="B73" i="27" s="1"/>
  <c r="K72" i="27"/>
  <c r="J72" i="27"/>
  <c r="I72" i="27"/>
  <c r="H72" i="27"/>
  <c r="H70" i="27" s="1"/>
  <c r="H75" i="27" s="1"/>
  <c r="H49" i="27" s="1"/>
  <c r="H50" i="27" s="1"/>
  <c r="G72" i="27"/>
  <c r="F72" i="27"/>
  <c r="E72" i="27"/>
  <c r="D72" i="27"/>
  <c r="C72" i="27"/>
  <c r="B72" i="27"/>
  <c r="K71" i="27"/>
  <c r="J71" i="27"/>
  <c r="J70" i="27" s="1"/>
  <c r="J75" i="27" s="1"/>
  <c r="I71" i="27"/>
  <c r="H71" i="27"/>
  <c r="G71" i="27"/>
  <c r="G70" i="27" s="1"/>
  <c r="G75" i="27" s="1"/>
  <c r="F71" i="27"/>
  <c r="E71" i="27"/>
  <c r="E70" i="27" s="1"/>
  <c r="E75" i="27" s="1"/>
  <c r="E49" i="27" s="1"/>
  <c r="E50" i="27" s="1"/>
  <c r="D71" i="27"/>
  <c r="C71" i="27"/>
  <c r="B71" i="27"/>
  <c r="B70" i="27" s="1"/>
  <c r="B75" i="27" s="1"/>
  <c r="K73" i="28"/>
  <c r="K74" i="28" s="1"/>
  <c r="J73" i="28"/>
  <c r="J74" i="28" s="1"/>
  <c r="I73" i="28"/>
  <c r="I74" i="28" s="1"/>
  <c r="H73" i="28"/>
  <c r="H74" i="28" s="1"/>
  <c r="G73" i="28"/>
  <c r="G74" i="28" s="1"/>
  <c r="F73" i="28"/>
  <c r="F74" i="28" s="1"/>
  <c r="E73" i="28"/>
  <c r="E74" i="28" s="1"/>
  <c r="D73" i="28"/>
  <c r="D74" i="28" s="1"/>
  <c r="B74" i="28" s="1"/>
  <c r="B73" i="28" s="1"/>
  <c r="C73" i="28"/>
  <c r="C74" i="28" s="1"/>
  <c r="K72" i="28"/>
  <c r="J72" i="28"/>
  <c r="I72" i="28"/>
  <c r="H72" i="28"/>
  <c r="G72" i="28"/>
  <c r="F72" i="28"/>
  <c r="E72" i="28"/>
  <c r="D72" i="28"/>
  <c r="C72" i="28"/>
  <c r="B72" i="28"/>
  <c r="K71" i="28"/>
  <c r="J71" i="28"/>
  <c r="I71" i="28"/>
  <c r="H71" i="28"/>
  <c r="G71" i="28"/>
  <c r="G70" i="28" s="1"/>
  <c r="G75" i="28" s="1"/>
  <c r="G49" i="28" s="1"/>
  <c r="G50" i="28" s="1"/>
  <c r="F71" i="28"/>
  <c r="F70" i="28" s="1"/>
  <c r="F75" i="28" s="1"/>
  <c r="F49" i="28" s="1"/>
  <c r="F50" i="28" s="1"/>
  <c r="E71" i="28"/>
  <c r="D71" i="28"/>
  <c r="D70" i="28" s="1"/>
  <c r="D75" i="28" s="1"/>
  <c r="C71" i="28"/>
  <c r="B71" i="28"/>
  <c r="K74" i="29"/>
  <c r="C74" i="29"/>
  <c r="K73" i="29"/>
  <c r="J73" i="29"/>
  <c r="J74" i="29" s="1"/>
  <c r="I73" i="29"/>
  <c r="I74" i="29" s="1"/>
  <c r="H73" i="29"/>
  <c r="H74" i="29" s="1"/>
  <c r="G73" i="29"/>
  <c r="G74" i="29" s="1"/>
  <c r="F73" i="29"/>
  <c r="F74" i="29" s="1"/>
  <c r="E73" i="29"/>
  <c r="E74" i="29" s="1"/>
  <c r="D73" i="29"/>
  <c r="D74" i="29" s="1"/>
  <c r="C73" i="29"/>
  <c r="K72" i="29"/>
  <c r="J72" i="29"/>
  <c r="I72" i="29"/>
  <c r="H72" i="29"/>
  <c r="G72" i="29"/>
  <c r="F72" i="29"/>
  <c r="E72" i="29"/>
  <c r="D72" i="29"/>
  <c r="C72" i="29"/>
  <c r="B72" i="29"/>
  <c r="K71" i="29"/>
  <c r="J71" i="29"/>
  <c r="I71" i="29"/>
  <c r="H71" i="29"/>
  <c r="G71" i="29"/>
  <c r="F71" i="29"/>
  <c r="E71" i="29"/>
  <c r="D71" i="29"/>
  <c r="C71" i="29"/>
  <c r="B71" i="29"/>
  <c r="K74" i="30"/>
  <c r="C74" i="30"/>
  <c r="K73" i="30"/>
  <c r="J73" i="30"/>
  <c r="J74" i="30" s="1"/>
  <c r="I73" i="30"/>
  <c r="I74" i="30" s="1"/>
  <c r="H73" i="30"/>
  <c r="H74" i="30" s="1"/>
  <c r="G73" i="30"/>
  <c r="G74" i="30" s="1"/>
  <c r="F73" i="30"/>
  <c r="F74" i="30" s="1"/>
  <c r="E73" i="30"/>
  <c r="E74" i="30" s="1"/>
  <c r="D73" i="30"/>
  <c r="D74" i="30" s="1"/>
  <c r="C73" i="30"/>
  <c r="K72" i="30"/>
  <c r="J72" i="30"/>
  <c r="I72" i="30"/>
  <c r="H72" i="30"/>
  <c r="G72" i="30"/>
  <c r="F72" i="30"/>
  <c r="E72" i="30"/>
  <c r="D72" i="30"/>
  <c r="C72" i="30"/>
  <c r="B72" i="30"/>
  <c r="K71" i="30"/>
  <c r="J71" i="30"/>
  <c r="I71" i="30"/>
  <c r="H71" i="30"/>
  <c r="H70" i="30" s="1"/>
  <c r="H75" i="30" s="1"/>
  <c r="H49" i="30" s="1"/>
  <c r="H50" i="30" s="1"/>
  <c r="G71" i="30"/>
  <c r="G70" i="30" s="1"/>
  <c r="G75" i="30" s="1"/>
  <c r="G49" i="30" s="1"/>
  <c r="G50" i="30" s="1"/>
  <c r="F71" i="30"/>
  <c r="E71" i="30"/>
  <c r="E70" i="30" s="1"/>
  <c r="E75" i="30" s="1"/>
  <c r="E49" i="30" s="1"/>
  <c r="E50" i="30" s="1"/>
  <c r="D71" i="30"/>
  <c r="D70" i="30" s="1"/>
  <c r="D75" i="30" s="1"/>
  <c r="D49" i="30" s="1"/>
  <c r="D50" i="30" s="1"/>
  <c r="C71" i="30"/>
  <c r="B71" i="30"/>
  <c r="F74" i="31"/>
  <c r="K73" i="31"/>
  <c r="K74" i="31" s="1"/>
  <c r="J73" i="31"/>
  <c r="J74" i="31" s="1"/>
  <c r="I73" i="31"/>
  <c r="I74" i="31" s="1"/>
  <c r="H73" i="31"/>
  <c r="H74" i="31" s="1"/>
  <c r="G73" i="31"/>
  <c r="G74" i="31" s="1"/>
  <c r="F73" i="31"/>
  <c r="E73" i="31"/>
  <c r="E74" i="31" s="1"/>
  <c r="D73" i="31"/>
  <c r="D74" i="31" s="1"/>
  <c r="C73" i="31"/>
  <c r="C74" i="31" s="1"/>
  <c r="K72" i="31"/>
  <c r="K70" i="31" s="1"/>
  <c r="K75" i="31" s="1"/>
  <c r="J72" i="31"/>
  <c r="I72" i="31"/>
  <c r="H72" i="31"/>
  <c r="G72" i="31"/>
  <c r="F72" i="31"/>
  <c r="E72" i="31"/>
  <c r="D72" i="31"/>
  <c r="C72" i="31"/>
  <c r="C70" i="31" s="1"/>
  <c r="C75" i="31" s="1"/>
  <c r="B72" i="31"/>
  <c r="K71" i="31"/>
  <c r="J71" i="31"/>
  <c r="I71" i="31"/>
  <c r="H71" i="31"/>
  <c r="H70" i="31" s="1"/>
  <c r="H75" i="31" s="1"/>
  <c r="H49" i="31" s="1"/>
  <c r="H50" i="31" s="1"/>
  <c r="G71" i="31"/>
  <c r="F71" i="31"/>
  <c r="E71" i="31"/>
  <c r="D71" i="31"/>
  <c r="C71" i="31"/>
  <c r="B71" i="31"/>
  <c r="B70" i="31" s="1"/>
  <c r="B75" i="31" s="1"/>
  <c r="B49" i="31" s="1"/>
  <c r="B50" i="31" s="1"/>
  <c r="J70" i="31"/>
  <c r="J75" i="31" s="1"/>
  <c r="J49" i="31" s="1"/>
  <c r="J50" i="31" s="1"/>
  <c r="K73" i="32"/>
  <c r="K74" i="32" s="1"/>
  <c r="J73" i="32"/>
  <c r="J74" i="32" s="1"/>
  <c r="I73" i="32"/>
  <c r="I74" i="32" s="1"/>
  <c r="H73" i="32"/>
  <c r="H74" i="32" s="1"/>
  <c r="G73" i="32"/>
  <c r="G74" i="32" s="1"/>
  <c r="F73" i="32"/>
  <c r="F74" i="32" s="1"/>
  <c r="E73" i="32"/>
  <c r="E74" i="32" s="1"/>
  <c r="D73" i="32"/>
  <c r="D74" i="32" s="1"/>
  <c r="C73" i="32"/>
  <c r="C74" i="32" s="1"/>
  <c r="K72" i="32"/>
  <c r="J72" i="32"/>
  <c r="I72" i="32"/>
  <c r="H72" i="32"/>
  <c r="G72" i="32"/>
  <c r="F72" i="32"/>
  <c r="E72" i="32"/>
  <c r="D72" i="32"/>
  <c r="C72" i="32"/>
  <c r="B72" i="32"/>
  <c r="B70" i="32" s="1"/>
  <c r="B75" i="32" s="1"/>
  <c r="B49" i="32" s="1"/>
  <c r="B50" i="32" s="1"/>
  <c r="K71" i="32"/>
  <c r="J71" i="32"/>
  <c r="I71" i="32"/>
  <c r="H71" i="32"/>
  <c r="G71" i="32"/>
  <c r="G70" i="32" s="1"/>
  <c r="G75" i="32" s="1"/>
  <c r="G49" i="32" s="1"/>
  <c r="G50" i="32" s="1"/>
  <c r="F71" i="32"/>
  <c r="E71" i="32"/>
  <c r="D71" i="32"/>
  <c r="C71" i="32"/>
  <c r="B71" i="32"/>
  <c r="H70" i="32"/>
  <c r="H75" i="32" s="1"/>
  <c r="K73" i="33"/>
  <c r="K74" i="33" s="1"/>
  <c r="J73" i="33"/>
  <c r="J74" i="33" s="1"/>
  <c r="I73" i="33"/>
  <c r="I74" i="33" s="1"/>
  <c r="H73" i="33"/>
  <c r="H74" i="33" s="1"/>
  <c r="G73" i="33"/>
  <c r="G74" i="33" s="1"/>
  <c r="F73" i="33"/>
  <c r="F74" i="33" s="1"/>
  <c r="E73" i="33"/>
  <c r="E74" i="33" s="1"/>
  <c r="D73" i="33"/>
  <c r="D74" i="33" s="1"/>
  <c r="C73" i="33"/>
  <c r="C74" i="33" s="1"/>
  <c r="K72" i="33"/>
  <c r="J72" i="33"/>
  <c r="I72" i="33"/>
  <c r="H72" i="33"/>
  <c r="G72" i="33"/>
  <c r="F72" i="33"/>
  <c r="E72" i="33"/>
  <c r="D72" i="33"/>
  <c r="D70" i="33" s="1"/>
  <c r="D75" i="33" s="1"/>
  <c r="D49" i="33" s="1"/>
  <c r="D50" i="33" s="1"/>
  <c r="C72" i="33"/>
  <c r="B72" i="33"/>
  <c r="K71" i="33"/>
  <c r="J71" i="33"/>
  <c r="I71" i="33"/>
  <c r="I70" i="33" s="1"/>
  <c r="I75" i="33" s="1"/>
  <c r="H71" i="33"/>
  <c r="G71" i="33"/>
  <c r="G70" i="33" s="1"/>
  <c r="G75" i="33" s="1"/>
  <c r="G49" i="33" s="1"/>
  <c r="G50" i="33" s="1"/>
  <c r="F71" i="33"/>
  <c r="E71" i="33"/>
  <c r="D71" i="33"/>
  <c r="C71" i="33"/>
  <c r="C70" i="33" s="1"/>
  <c r="C75" i="33" s="1"/>
  <c r="C49" i="33" s="1"/>
  <c r="C50" i="33" s="1"/>
  <c r="B71" i="33"/>
  <c r="K70" i="33"/>
  <c r="K75" i="33" s="1"/>
  <c r="H70" i="33"/>
  <c r="H75" i="33" s="1"/>
  <c r="H75" i="34"/>
  <c r="H49" i="34" s="1"/>
  <c r="H50" i="34" s="1"/>
  <c r="K73" i="34"/>
  <c r="K74" i="34" s="1"/>
  <c r="J73" i="34"/>
  <c r="J74" i="34" s="1"/>
  <c r="I73" i="34"/>
  <c r="I74" i="34" s="1"/>
  <c r="H73" i="34"/>
  <c r="H74" i="34" s="1"/>
  <c r="G73" i="34"/>
  <c r="G74" i="34" s="1"/>
  <c r="F73" i="34"/>
  <c r="F74" i="34" s="1"/>
  <c r="E73" i="34"/>
  <c r="E74" i="34" s="1"/>
  <c r="D73" i="34"/>
  <c r="D74" i="34" s="1"/>
  <c r="C73" i="34"/>
  <c r="C74" i="34" s="1"/>
  <c r="K72" i="34"/>
  <c r="J72" i="34"/>
  <c r="I72" i="34"/>
  <c r="H72" i="34"/>
  <c r="G72" i="34"/>
  <c r="F72" i="34"/>
  <c r="E72" i="34"/>
  <c r="D72" i="34"/>
  <c r="C72" i="34"/>
  <c r="B72" i="34"/>
  <c r="K71" i="34"/>
  <c r="K70" i="34" s="1"/>
  <c r="K75" i="34" s="1"/>
  <c r="J71" i="34"/>
  <c r="I71" i="34"/>
  <c r="I70" i="34" s="1"/>
  <c r="I75" i="34" s="1"/>
  <c r="H71" i="34"/>
  <c r="H70" i="34" s="1"/>
  <c r="G71" i="34"/>
  <c r="G70" i="34" s="1"/>
  <c r="G75" i="34" s="1"/>
  <c r="G49" i="34" s="1"/>
  <c r="G50" i="34" s="1"/>
  <c r="F71" i="34"/>
  <c r="E71" i="34"/>
  <c r="D71" i="34"/>
  <c r="C71" i="34"/>
  <c r="C70" i="34" s="1"/>
  <c r="C75" i="34" s="1"/>
  <c r="B71" i="34"/>
  <c r="B70" i="34"/>
  <c r="B75" i="34" s="1"/>
  <c r="B49" i="34" s="1"/>
  <c r="B50" i="34" s="1"/>
  <c r="K73" i="35"/>
  <c r="K74" i="35" s="1"/>
  <c r="J73" i="35"/>
  <c r="J74" i="35" s="1"/>
  <c r="I73" i="35"/>
  <c r="I74" i="35" s="1"/>
  <c r="H73" i="35"/>
  <c r="H74" i="35" s="1"/>
  <c r="G73" i="35"/>
  <c r="G74" i="35" s="1"/>
  <c r="F73" i="35"/>
  <c r="F74" i="35" s="1"/>
  <c r="E73" i="35"/>
  <c r="E74" i="35" s="1"/>
  <c r="D73" i="35"/>
  <c r="D74" i="35" s="1"/>
  <c r="C73" i="35"/>
  <c r="C74" i="35" s="1"/>
  <c r="K72" i="35"/>
  <c r="J72" i="35"/>
  <c r="I72" i="35"/>
  <c r="H72" i="35"/>
  <c r="G72" i="35"/>
  <c r="F72" i="35"/>
  <c r="E72" i="35"/>
  <c r="D72" i="35"/>
  <c r="C72" i="35"/>
  <c r="B72" i="35"/>
  <c r="K71" i="35"/>
  <c r="J71" i="35"/>
  <c r="I71" i="35"/>
  <c r="I70" i="35" s="1"/>
  <c r="I75" i="35" s="1"/>
  <c r="H71" i="35"/>
  <c r="H70" i="35" s="1"/>
  <c r="H75" i="35" s="1"/>
  <c r="G71" i="35"/>
  <c r="F71" i="35"/>
  <c r="E71" i="35"/>
  <c r="D71" i="35"/>
  <c r="C71" i="35"/>
  <c r="B71" i="35"/>
  <c r="B70" i="35" s="1"/>
  <c r="B75" i="35" s="1"/>
  <c r="K70" i="35"/>
  <c r="K75" i="35" s="1"/>
  <c r="J70" i="35"/>
  <c r="J75" i="35" s="1"/>
  <c r="J49" i="35" s="1"/>
  <c r="J50" i="35" s="1"/>
  <c r="D70" i="35"/>
  <c r="D75" i="35" s="1"/>
  <c r="C70" i="35"/>
  <c r="C75" i="35" s="1"/>
  <c r="K73" i="36"/>
  <c r="K74" i="36" s="1"/>
  <c r="J73" i="36"/>
  <c r="J74" i="36" s="1"/>
  <c r="I73" i="36"/>
  <c r="I74" i="36" s="1"/>
  <c r="H73" i="36"/>
  <c r="H74" i="36" s="1"/>
  <c r="G73" i="36"/>
  <c r="G74" i="36" s="1"/>
  <c r="F73" i="36"/>
  <c r="F74" i="36" s="1"/>
  <c r="E73" i="36"/>
  <c r="E74" i="36" s="1"/>
  <c r="D73" i="36"/>
  <c r="D74" i="36" s="1"/>
  <c r="C73" i="36"/>
  <c r="C74" i="36" s="1"/>
  <c r="K72" i="36"/>
  <c r="J72" i="36"/>
  <c r="I72" i="36"/>
  <c r="I70" i="36" s="1"/>
  <c r="I75" i="36" s="1"/>
  <c r="H72" i="36"/>
  <c r="G72" i="36"/>
  <c r="F72" i="36"/>
  <c r="E72" i="36"/>
  <c r="D72" i="36"/>
  <c r="C72" i="36"/>
  <c r="B72" i="36"/>
  <c r="K71" i="36"/>
  <c r="K70" i="36" s="1"/>
  <c r="K75" i="36" s="1"/>
  <c r="J71" i="36"/>
  <c r="I71" i="36"/>
  <c r="H71" i="36"/>
  <c r="G71" i="36"/>
  <c r="G70" i="36" s="1"/>
  <c r="G75" i="36" s="1"/>
  <c r="F71" i="36"/>
  <c r="E71" i="36"/>
  <c r="D71" i="36"/>
  <c r="D70" i="36" s="1"/>
  <c r="D75" i="36" s="1"/>
  <c r="D49" i="36" s="1"/>
  <c r="D50" i="36" s="1"/>
  <c r="C71" i="36"/>
  <c r="C70" i="36" s="1"/>
  <c r="C75" i="36" s="1"/>
  <c r="B71" i="36"/>
  <c r="K74" i="37"/>
  <c r="C74" i="37"/>
  <c r="K73" i="37"/>
  <c r="J73" i="37"/>
  <c r="J74" i="37" s="1"/>
  <c r="I73" i="37"/>
  <c r="I74" i="37" s="1"/>
  <c r="H73" i="37"/>
  <c r="H74" i="37" s="1"/>
  <c r="G73" i="37"/>
  <c r="G74" i="37" s="1"/>
  <c r="F73" i="37"/>
  <c r="F74" i="37" s="1"/>
  <c r="E73" i="37"/>
  <c r="E74" i="37" s="1"/>
  <c r="D73" i="37"/>
  <c r="D74" i="37" s="1"/>
  <c r="C73" i="37"/>
  <c r="K72" i="37"/>
  <c r="J72" i="37"/>
  <c r="I72" i="37"/>
  <c r="H72" i="37"/>
  <c r="G72" i="37"/>
  <c r="F72" i="37"/>
  <c r="F70" i="37" s="1"/>
  <c r="F75" i="37" s="1"/>
  <c r="E72" i="37"/>
  <c r="E70" i="37" s="1"/>
  <c r="E75" i="37" s="1"/>
  <c r="D72" i="37"/>
  <c r="C72" i="37"/>
  <c r="B72" i="37"/>
  <c r="K71" i="37"/>
  <c r="K70" i="37" s="1"/>
  <c r="K75" i="37" s="1"/>
  <c r="K49" i="37" s="1"/>
  <c r="K50" i="37" s="1"/>
  <c r="J71" i="37"/>
  <c r="J70" i="37" s="1"/>
  <c r="J75" i="37" s="1"/>
  <c r="I71" i="37"/>
  <c r="H71" i="37"/>
  <c r="G71" i="37"/>
  <c r="F71" i="37"/>
  <c r="E71" i="37"/>
  <c r="D71" i="37"/>
  <c r="C71" i="37"/>
  <c r="C70" i="37" s="1"/>
  <c r="C75" i="37" s="1"/>
  <c r="C49" i="37" s="1"/>
  <c r="C50" i="37" s="1"/>
  <c r="B71" i="37"/>
  <c r="D70" i="37"/>
  <c r="D75" i="37" s="1"/>
  <c r="D49" i="37" s="1"/>
  <c r="D50" i="37" s="1"/>
  <c r="K73" i="38"/>
  <c r="K74" i="38" s="1"/>
  <c r="J73" i="38"/>
  <c r="J74" i="38" s="1"/>
  <c r="I73" i="38"/>
  <c r="I74" i="38" s="1"/>
  <c r="H73" i="38"/>
  <c r="H74" i="38" s="1"/>
  <c r="G73" i="38"/>
  <c r="G74" i="38" s="1"/>
  <c r="F73" i="38"/>
  <c r="F74" i="38" s="1"/>
  <c r="E73" i="38"/>
  <c r="E74" i="38" s="1"/>
  <c r="D73" i="38"/>
  <c r="D74" i="38" s="1"/>
  <c r="B74" i="38" s="1"/>
  <c r="B73" i="38" s="1"/>
  <c r="C73" i="38"/>
  <c r="C74" i="38" s="1"/>
  <c r="K72" i="38"/>
  <c r="J72" i="38"/>
  <c r="I72" i="38"/>
  <c r="H72" i="38"/>
  <c r="G72" i="38"/>
  <c r="F72" i="38"/>
  <c r="E72" i="38"/>
  <c r="D72" i="38"/>
  <c r="C72" i="38"/>
  <c r="B72" i="38"/>
  <c r="K71" i="38"/>
  <c r="J71" i="38"/>
  <c r="J70" i="38" s="1"/>
  <c r="J75" i="38" s="1"/>
  <c r="J49" i="38" s="1"/>
  <c r="J50" i="38" s="1"/>
  <c r="I71" i="38"/>
  <c r="H71" i="38"/>
  <c r="G71" i="38"/>
  <c r="G70" i="38" s="1"/>
  <c r="G75" i="38" s="1"/>
  <c r="F71" i="38"/>
  <c r="F70" i="38" s="1"/>
  <c r="F75" i="38" s="1"/>
  <c r="F49" i="38" s="1"/>
  <c r="F50" i="38" s="1"/>
  <c r="E71" i="38"/>
  <c r="D71" i="38"/>
  <c r="C71" i="38"/>
  <c r="B71" i="38"/>
  <c r="I74" i="39"/>
  <c r="H74" i="39"/>
  <c r="K73" i="39"/>
  <c r="K74" i="39" s="1"/>
  <c r="J73" i="39"/>
  <c r="J74" i="39" s="1"/>
  <c r="I73" i="39"/>
  <c r="H73" i="39"/>
  <c r="G73" i="39"/>
  <c r="G74" i="39" s="1"/>
  <c r="F73" i="39"/>
  <c r="F74" i="39" s="1"/>
  <c r="E73" i="39"/>
  <c r="E74" i="39" s="1"/>
  <c r="D73" i="39"/>
  <c r="D74" i="39" s="1"/>
  <c r="C73" i="39"/>
  <c r="C74" i="39" s="1"/>
  <c r="K72" i="39"/>
  <c r="J72" i="39"/>
  <c r="I72" i="39"/>
  <c r="H72" i="39"/>
  <c r="H70" i="39" s="1"/>
  <c r="H75" i="39" s="1"/>
  <c r="H49" i="39" s="1"/>
  <c r="H50" i="39" s="1"/>
  <c r="G72" i="39"/>
  <c r="F72" i="39"/>
  <c r="E72" i="39"/>
  <c r="E70" i="39" s="1"/>
  <c r="E75" i="39" s="1"/>
  <c r="D72" i="39"/>
  <c r="C72" i="39"/>
  <c r="B72" i="39"/>
  <c r="K71" i="39"/>
  <c r="K70" i="39" s="1"/>
  <c r="K75" i="39" s="1"/>
  <c r="J71" i="39"/>
  <c r="I71" i="39"/>
  <c r="H71" i="39"/>
  <c r="G71" i="39"/>
  <c r="F71" i="39"/>
  <c r="F70" i="39" s="1"/>
  <c r="F75" i="39" s="1"/>
  <c r="F49" i="39" s="1"/>
  <c r="F50" i="39" s="1"/>
  <c r="E71" i="39"/>
  <c r="D71" i="39"/>
  <c r="C71" i="39"/>
  <c r="C70" i="39" s="1"/>
  <c r="C75" i="39" s="1"/>
  <c r="B71" i="39"/>
  <c r="K73" i="40"/>
  <c r="K74" i="40" s="1"/>
  <c r="J73" i="40"/>
  <c r="J74" i="40" s="1"/>
  <c r="I73" i="40"/>
  <c r="I74" i="40" s="1"/>
  <c r="H73" i="40"/>
  <c r="H74" i="40" s="1"/>
  <c r="G73" i="40"/>
  <c r="G74" i="40" s="1"/>
  <c r="F73" i="40"/>
  <c r="F74" i="40" s="1"/>
  <c r="E73" i="40"/>
  <c r="E74" i="40" s="1"/>
  <c r="D73" i="40"/>
  <c r="D74" i="40" s="1"/>
  <c r="C73" i="40"/>
  <c r="C74" i="40" s="1"/>
  <c r="K72" i="40"/>
  <c r="J72" i="40"/>
  <c r="I72" i="40"/>
  <c r="H72" i="40"/>
  <c r="G72" i="40"/>
  <c r="F72" i="40"/>
  <c r="E72" i="40"/>
  <c r="D72" i="40"/>
  <c r="D70" i="40" s="1"/>
  <c r="D75" i="40" s="1"/>
  <c r="D49" i="40" s="1"/>
  <c r="D50" i="40" s="1"/>
  <c r="C72" i="40"/>
  <c r="B72" i="40"/>
  <c r="K71" i="40"/>
  <c r="J71" i="40"/>
  <c r="J70" i="40" s="1"/>
  <c r="J75" i="40" s="1"/>
  <c r="I71" i="40"/>
  <c r="H71" i="40"/>
  <c r="H70" i="40" s="1"/>
  <c r="H75" i="40" s="1"/>
  <c r="G71" i="40"/>
  <c r="F71" i="40"/>
  <c r="E71" i="40"/>
  <c r="D71" i="40"/>
  <c r="C71" i="40"/>
  <c r="B71" i="40"/>
  <c r="B70" i="40" s="1"/>
  <c r="B75" i="40" s="1"/>
  <c r="I70" i="40"/>
  <c r="I75" i="40" s="1"/>
  <c r="H74" i="41"/>
  <c r="K73" i="41"/>
  <c r="K74" i="41" s="1"/>
  <c r="J73" i="41"/>
  <c r="J74" i="41" s="1"/>
  <c r="I73" i="41"/>
  <c r="I74" i="41" s="1"/>
  <c r="H73" i="41"/>
  <c r="G73" i="41"/>
  <c r="G74" i="41" s="1"/>
  <c r="F73" i="41"/>
  <c r="F74" i="41" s="1"/>
  <c r="E73" i="41"/>
  <c r="E74" i="41" s="1"/>
  <c r="D73" i="41"/>
  <c r="D74" i="41" s="1"/>
  <c r="C73" i="41"/>
  <c r="C74" i="41" s="1"/>
  <c r="K72" i="41"/>
  <c r="J72" i="41"/>
  <c r="I72" i="41"/>
  <c r="H72" i="41"/>
  <c r="G72" i="41"/>
  <c r="F72" i="41"/>
  <c r="E72" i="41"/>
  <c r="D72" i="41"/>
  <c r="C72" i="41"/>
  <c r="B72" i="41"/>
  <c r="K71" i="41"/>
  <c r="J71" i="41"/>
  <c r="I71" i="41"/>
  <c r="H71" i="41"/>
  <c r="G71" i="41"/>
  <c r="F71" i="41"/>
  <c r="E71" i="41"/>
  <c r="E70" i="41" s="1"/>
  <c r="E75" i="41" s="1"/>
  <c r="E49" i="41" s="1"/>
  <c r="E50" i="41" s="1"/>
  <c r="D71" i="41"/>
  <c r="C71" i="41"/>
  <c r="B71" i="41"/>
  <c r="K73" i="42"/>
  <c r="K74" i="42" s="1"/>
  <c r="J73" i="42"/>
  <c r="J74" i="42" s="1"/>
  <c r="I73" i="42"/>
  <c r="I74" i="42" s="1"/>
  <c r="H73" i="42"/>
  <c r="H74" i="42" s="1"/>
  <c r="G73" i="42"/>
  <c r="G74" i="42" s="1"/>
  <c r="F73" i="42"/>
  <c r="F74" i="42" s="1"/>
  <c r="E73" i="42"/>
  <c r="E74" i="42" s="1"/>
  <c r="D73" i="42"/>
  <c r="D74" i="42" s="1"/>
  <c r="C73" i="42"/>
  <c r="C74" i="42" s="1"/>
  <c r="K72" i="42"/>
  <c r="J72" i="42"/>
  <c r="I72" i="42"/>
  <c r="H72" i="42"/>
  <c r="G72" i="42"/>
  <c r="F72" i="42"/>
  <c r="E72" i="42"/>
  <c r="D72" i="42"/>
  <c r="C72" i="42"/>
  <c r="B72" i="42"/>
  <c r="K71" i="42"/>
  <c r="J71" i="42"/>
  <c r="I71" i="42"/>
  <c r="H71" i="42"/>
  <c r="H70" i="42" s="1"/>
  <c r="H75" i="42" s="1"/>
  <c r="G71" i="42"/>
  <c r="F71" i="42"/>
  <c r="E71" i="42"/>
  <c r="D71" i="42"/>
  <c r="C71" i="42"/>
  <c r="B71" i="42"/>
  <c r="I70" i="42"/>
  <c r="I75" i="42" s="1"/>
  <c r="K73" i="43"/>
  <c r="K74" i="43" s="1"/>
  <c r="J73" i="43"/>
  <c r="J74" i="43" s="1"/>
  <c r="I73" i="43"/>
  <c r="I74" i="43" s="1"/>
  <c r="H73" i="43"/>
  <c r="H74" i="43" s="1"/>
  <c r="G73" i="43"/>
  <c r="G74" i="43" s="1"/>
  <c r="F73" i="43"/>
  <c r="F74" i="43" s="1"/>
  <c r="E73" i="43"/>
  <c r="E74" i="43" s="1"/>
  <c r="D73" i="43"/>
  <c r="D74" i="43" s="1"/>
  <c r="C73" i="43"/>
  <c r="C74" i="43" s="1"/>
  <c r="K72" i="43"/>
  <c r="J72" i="43"/>
  <c r="I72" i="43"/>
  <c r="I70" i="43" s="1"/>
  <c r="I75" i="43" s="1"/>
  <c r="H72" i="43"/>
  <c r="H70" i="43" s="1"/>
  <c r="H75" i="43" s="1"/>
  <c r="G72" i="43"/>
  <c r="F72" i="43"/>
  <c r="E72" i="43"/>
  <c r="D72" i="43"/>
  <c r="C72" i="43"/>
  <c r="B72" i="43"/>
  <c r="K71" i="43"/>
  <c r="K70" i="43" s="1"/>
  <c r="K75" i="43" s="1"/>
  <c r="K49" i="43" s="1"/>
  <c r="K50" i="43" s="1"/>
  <c r="J71" i="43"/>
  <c r="I71" i="43"/>
  <c r="H71" i="43"/>
  <c r="G71" i="43"/>
  <c r="F71" i="43"/>
  <c r="F70" i="43" s="1"/>
  <c r="F75" i="43" s="1"/>
  <c r="F49" i="43" s="1"/>
  <c r="F50" i="43" s="1"/>
  <c r="E71" i="43"/>
  <c r="D71" i="43"/>
  <c r="C71" i="43"/>
  <c r="C70" i="43" s="1"/>
  <c r="C75" i="43" s="1"/>
  <c r="C49" i="43" s="1"/>
  <c r="C50" i="43" s="1"/>
  <c r="B71" i="43"/>
  <c r="K73" i="44"/>
  <c r="K74" i="44" s="1"/>
  <c r="J73" i="44"/>
  <c r="J74" i="44" s="1"/>
  <c r="I73" i="44"/>
  <c r="I74" i="44" s="1"/>
  <c r="H73" i="44"/>
  <c r="H74" i="44" s="1"/>
  <c r="G73" i="44"/>
  <c r="G74" i="44" s="1"/>
  <c r="F73" i="44"/>
  <c r="F74" i="44" s="1"/>
  <c r="E73" i="44"/>
  <c r="E74" i="44" s="1"/>
  <c r="D73" i="44"/>
  <c r="D74" i="44" s="1"/>
  <c r="C73" i="44"/>
  <c r="C74" i="44" s="1"/>
  <c r="K72" i="44"/>
  <c r="J72" i="44"/>
  <c r="I72" i="44"/>
  <c r="H72" i="44"/>
  <c r="G72" i="44"/>
  <c r="F72" i="44"/>
  <c r="E72" i="44"/>
  <c r="D72" i="44"/>
  <c r="D70" i="44" s="1"/>
  <c r="D75" i="44" s="1"/>
  <c r="D49" i="44" s="1"/>
  <c r="D50" i="44" s="1"/>
  <c r="C72" i="44"/>
  <c r="B72" i="44"/>
  <c r="K71" i="44"/>
  <c r="K70" i="44" s="1"/>
  <c r="K75" i="44" s="1"/>
  <c r="J71" i="44"/>
  <c r="J70" i="44" s="1"/>
  <c r="J75" i="44" s="1"/>
  <c r="J49" i="44" s="1"/>
  <c r="J50" i="44" s="1"/>
  <c r="I71" i="44"/>
  <c r="H71" i="44"/>
  <c r="G71" i="44"/>
  <c r="F71" i="44"/>
  <c r="E71" i="44"/>
  <c r="D71" i="44"/>
  <c r="C71" i="44"/>
  <c r="C70" i="44" s="1"/>
  <c r="C75" i="44" s="1"/>
  <c r="B71" i="44"/>
  <c r="B70" i="44" s="1"/>
  <c r="B75" i="44" s="1"/>
  <c r="B49" i="44" s="1"/>
  <c r="B50" i="44" s="1"/>
  <c r="I70" i="44"/>
  <c r="I75" i="44" s="1"/>
  <c r="E70" i="44"/>
  <c r="E75" i="44" s="1"/>
  <c r="K73" i="45"/>
  <c r="K74" i="45" s="1"/>
  <c r="J73" i="45"/>
  <c r="J74" i="45" s="1"/>
  <c r="I73" i="45"/>
  <c r="I74" i="45" s="1"/>
  <c r="H73" i="45"/>
  <c r="H74" i="45" s="1"/>
  <c r="G73" i="45"/>
  <c r="G74" i="45" s="1"/>
  <c r="F73" i="45"/>
  <c r="F74" i="45" s="1"/>
  <c r="E73" i="45"/>
  <c r="E74" i="45" s="1"/>
  <c r="D73" i="45"/>
  <c r="D74" i="45" s="1"/>
  <c r="C73" i="45"/>
  <c r="C74" i="45" s="1"/>
  <c r="K72" i="45"/>
  <c r="J72" i="45"/>
  <c r="I72" i="45"/>
  <c r="H72" i="45"/>
  <c r="G72" i="45"/>
  <c r="F72" i="45"/>
  <c r="E72" i="45"/>
  <c r="D72" i="45"/>
  <c r="C72" i="45"/>
  <c r="B72" i="45"/>
  <c r="K71" i="45"/>
  <c r="K70" i="45" s="1"/>
  <c r="K75" i="45" s="1"/>
  <c r="K49" i="45" s="1"/>
  <c r="K50" i="45" s="1"/>
  <c r="J71" i="45"/>
  <c r="I71" i="45"/>
  <c r="H71" i="45"/>
  <c r="G71" i="45"/>
  <c r="F71" i="45"/>
  <c r="E71" i="45"/>
  <c r="D71" i="45"/>
  <c r="C71" i="45"/>
  <c r="C70" i="45" s="1"/>
  <c r="C75" i="45" s="1"/>
  <c r="C49" i="45" s="1"/>
  <c r="C50" i="45" s="1"/>
  <c r="B71" i="45"/>
  <c r="H70" i="45"/>
  <c r="H75" i="45" s="1"/>
  <c r="K73" i="46"/>
  <c r="K74" i="46" s="1"/>
  <c r="J73" i="46"/>
  <c r="J74" i="46" s="1"/>
  <c r="I73" i="46"/>
  <c r="I74" i="46" s="1"/>
  <c r="H73" i="46"/>
  <c r="H74" i="46" s="1"/>
  <c r="G73" i="46"/>
  <c r="G74" i="46" s="1"/>
  <c r="F73" i="46"/>
  <c r="F74" i="46" s="1"/>
  <c r="E73" i="46"/>
  <c r="E74" i="46" s="1"/>
  <c r="D73" i="46"/>
  <c r="D74" i="46" s="1"/>
  <c r="C73" i="46"/>
  <c r="C74" i="46" s="1"/>
  <c r="K72" i="46"/>
  <c r="J72" i="46"/>
  <c r="J70" i="46" s="1"/>
  <c r="J75" i="46" s="1"/>
  <c r="J49" i="46" s="1"/>
  <c r="J50" i="46" s="1"/>
  <c r="I72" i="46"/>
  <c r="H72" i="46"/>
  <c r="G72" i="46"/>
  <c r="F72" i="46"/>
  <c r="E72" i="46"/>
  <c r="E70" i="46" s="1"/>
  <c r="E75" i="46" s="1"/>
  <c r="E49" i="46" s="1"/>
  <c r="E50" i="46" s="1"/>
  <c r="D72" i="46"/>
  <c r="C72" i="46"/>
  <c r="B72" i="46"/>
  <c r="B70" i="46" s="1"/>
  <c r="B75" i="46" s="1"/>
  <c r="B49" i="46" s="1"/>
  <c r="B50" i="46" s="1"/>
  <c r="K71" i="46"/>
  <c r="K70" i="46" s="1"/>
  <c r="K75" i="46" s="1"/>
  <c r="K49" i="46" s="1"/>
  <c r="K50" i="46" s="1"/>
  <c r="J71" i="46"/>
  <c r="I71" i="46"/>
  <c r="H71" i="46"/>
  <c r="H70" i="46" s="1"/>
  <c r="H75" i="46" s="1"/>
  <c r="G71" i="46"/>
  <c r="G70" i="46" s="1"/>
  <c r="G75" i="46" s="1"/>
  <c r="G49" i="46" s="1"/>
  <c r="G50" i="46" s="1"/>
  <c r="F71" i="46"/>
  <c r="E71" i="46"/>
  <c r="D71" i="46"/>
  <c r="D70" i="46" s="1"/>
  <c r="D75" i="46" s="1"/>
  <c r="D49" i="46" s="1"/>
  <c r="D50" i="46" s="1"/>
  <c r="C71" i="46"/>
  <c r="C70" i="46" s="1"/>
  <c r="C75" i="46" s="1"/>
  <c r="C49" i="46" s="1"/>
  <c r="C50" i="46" s="1"/>
  <c r="B71" i="46"/>
  <c r="E74" i="47"/>
  <c r="K73" i="47"/>
  <c r="K74" i="47" s="1"/>
  <c r="J73" i="47"/>
  <c r="J74" i="47" s="1"/>
  <c r="I73" i="47"/>
  <c r="I74" i="47" s="1"/>
  <c r="H73" i="47"/>
  <c r="H74" i="47" s="1"/>
  <c r="G73" i="47"/>
  <c r="G74" i="47" s="1"/>
  <c r="F73" i="47"/>
  <c r="F74" i="47" s="1"/>
  <c r="E73" i="47"/>
  <c r="D73" i="47"/>
  <c r="D74" i="47" s="1"/>
  <c r="C73" i="47"/>
  <c r="C74" i="47" s="1"/>
  <c r="K72" i="47"/>
  <c r="J72" i="47"/>
  <c r="I72" i="47"/>
  <c r="H72" i="47"/>
  <c r="H70" i="47" s="1"/>
  <c r="H75" i="47" s="1"/>
  <c r="H49" i="47" s="1"/>
  <c r="H50" i="47" s="1"/>
  <c r="G72" i="47"/>
  <c r="F72" i="47"/>
  <c r="E72" i="47"/>
  <c r="E70" i="47" s="1"/>
  <c r="E75" i="47" s="1"/>
  <c r="E49" i="47" s="1"/>
  <c r="E50" i="47" s="1"/>
  <c r="D72" i="47"/>
  <c r="C72" i="47"/>
  <c r="B72" i="47"/>
  <c r="K71" i="47"/>
  <c r="K70" i="47" s="1"/>
  <c r="K75" i="47" s="1"/>
  <c r="K49" i="47" s="1"/>
  <c r="K50" i="47" s="1"/>
  <c r="J71" i="47"/>
  <c r="I71" i="47"/>
  <c r="H71" i="47"/>
  <c r="G71" i="47"/>
  <c r="G70" i="47" s="1"/>
  <c r="G75" i="47" s="1"/>
  <c r="G49" i="47" s="1"/>
  <c r="G50" i="47" s="1"/>
  <c r="F71" i="47"/>
  <c r="F70" i="47" s="1"/>
  <c r="F75" i="47" s="1"/>
  <c r="F49" i="47" s="1"/>
  <c r="F50" i="47" s="1"/>
  <c r="E71" i="47"/>
  <c r="D71" i="47"/>
  <c r="C71" i="47"/>
  <c r="C70" i="47" s="1"/>
  <c r="C75" i="47" s="1"/>
  <c r="C49" i="47" s="1"/>
  <c r="C50" i="47" s="1"/>
  <c r="B71" i="47"/>
  <c r="K73" i="48"/>
  <c r="K74" i="48" s="1"/>
  <c r="J73" i="48"/>
  <c r="J74" i="48" s="1"/>
  <c r="I73" i="48"/>
  <c r="I74" i="48" s="1"/>
  <c r="H73" i="48"/>
  <c r="H74" i="48" s="1"/>
  <c r="G73" i="48"/>
  <c r="G74" i="48" s="1"/>
  <c r="F73" i="48"/>
  <c r="F74" i="48" s="1"/>
  <c r="E73" i="48"/>
  <c r="E74" i="48" s="1"/>
  <c r="D73" i="48"/>
  <c r="D74" i="48" s="1"/>
  <c r="C73" i="48"/>
  <c r="C74" i="48" s="1"/>
  <c r="K72" i="48"/>
  <c r="J72" i="48"/>
  <c r="I72" i="48"/>
  <c r="H72" i="48"/>
  <c r="G72" i="48"/>
  <c r="F72" i="48"/>
  <c r="E72" i="48"/>
  <c r="D72" i="48"/>
  <c r="C72" i="48"/>
  <c r="B72" i="48"/>
  <c r="K71" i="48"/>
  <c r="K70" i="48" s="1"/>
  <c r="K75" i="48" s="1"/>
  <c r="K49" i="48" s="1"/>
  <c r="K50" i="48" s="1"/>
  <c r="J71" i="48"/>
  <c r="I71" i="48"/>
  <c r="H71" i="48"/>
  <c r="H70" i="48" s="1"/>
  <c r="H75" i="48" s="1"/>
  <c r="H49" i="48" s="1"/>
  <c r="H50" i="48" s="1"/>
  <c r="G71" i="48"/>
  <c r="F71" i="48"/>
  <c r="F70" i="48" s="1"/>
  <c r="F75" i="48" s="1"/>
  <c r="F49" i="48" s="1"/>
  <c r="F50" i="48" s="1"/>
  <c r="E71" i="48"/>
  <c r="D71" i="48"/>
  <c r="C71" i="48"/>
  <c r="C70" i="48" s="1"/>
  <c r="C75" i="48" s="1"/>
  <c r="C49" i="48" s="1"/>
  <c r="C50" i="48" s="1"/>
  <c r="B71" i="48"/>
  <c r="F74" i="49"/>
  <c r="K73" i="49"/>
  <c r="K74" i="49" s="1"/>
  <c r="J73" i="49"/>
  <c r="J74" i="49" s="1"/>
  <c r="I73" i="49"/>
  <c r="I74" i="49" s="1"/>
  <c r="H73" i="49"/>
  <c r="H74" i="49" s="1"/>
  <c r="G73" i="49"/>
  <c r="G74" i="49" s="1"/>
  <c r="F73" i="49"/>
  <c r="E73" i="49"/>
  <c r="E74" i="49" s="1"/>
  <c r="D73" i="49"/>
  <c r="D74" i="49" s="1"/>
  <c r="C73" i="49"/>
  <c r="C74" i="49" s="1"/>
  <c r="K72" i="49"/>
  <c r="J72" i="49"/>
  <c r="I72" i="49"/>
  <c r="H72" i="49"/>
  <c r="H70" i="49" s="1"/>
  <c r="H75" i="49" s="1"/>
  <c r="H49" i="49" s="1"/>
  <c r="H50" i="49" s="1"/>
  <c r="G72" i="49"/>
  <c r="F72" i="49"/>
  <c r="E72" i="49"/>
  <c r="D72" i="49"/>
  <c r="C72" i="49"/>
  <c r="B72" i="49"/>
  <c r="K71" i="49"/>
  <c r="J71" i="49"/>
  <c r="I71" i="49"/>
  <c r="H71" i="49"/>
  <c r="G71" i="49"/>
  <c r="G70" i="49" s="1"/>
  <c r="G75" i="49" s="1"/>
  <c r="G49" i="49" s="1"/>
  <c r="G50" i="49" s="1"/>
  <c r="F71" i="49"/>
  <c r="F70" i="49" s="1"/>
  <c r="F75" i="49" s="1"/>
  <c r="F49" i="49" s="1"/>
  <c r="F50" i="49" s="1"/>
  <c r="E71" i="49"/>
  <c r="E70" i="49" s="1"/>
  <c r="E75" i="49" s="1"/>
  <c r="E49" i="49" s="1"/>
  <c r="E50" i="49" s="1"/>
  <c r="D71" i="49"/>
  <c r="C71" i="49"/>
  <c r="B71" i="49"/>
  <c r="K73" i="50"/>
  <c r="K74" i="50" s="1"/>
  <c r="J73" i="50"/>
  <c r="J74" i="50" s="1"/>
  <c r="I73" i="50"/>
  <c r="I74" i="50" s="1"/>
  <c r="H73" i="50"/>
  <c r="H74" i="50" s="1"/>
  <c r="G73" i="50"/>
  <c r="G74" i="50" s="1"/>
  <c r="F73" i="50"/>
  <c r="F74" i="50" s="1"/>
  <c r="E73" i="50"/>
  <c r="E74" i="50" s="1"/>
  <c r="D73" i="50"/>
  <c r="D74" i="50" s="1"/>
  <c r="C73" i="50"/>
  <c r="C74" i="50" s="1"/>
  <c r="K72" i="50"/>
  <c r="J72" i="50"/>
  <c r="I72" i="50"/>
  <c r="H72" i="50"/>
  <c r="G72" i="50"/>
  <c r="F72" i="50"/>
  <c r="E72" i="50"/>
  <c r="D72" i="50"/>
  <c r="C72" i="50"/>
  <c r="B72" i="50"/>
  <c r="K71" i="50"/>
  <c r="J71" i="50"/>
  <c r="I71" i="50"/>
  <c r="H71" i="50"/>
  <c r="G71" i="50"/>
  <c r="F71" i="50"/>
  <c r="F70" i="50" s="1"/>
  <c r="F75" i="50" s="1"/>
  <c r="F49" i="50" s="1"/>
  <c r="F50" i="50" s="1"/>
  <c r="E71" i="50"/>
  <c r="D71" i="50"/>
  <c r="C71" i="50"/>
  <c r="B71" i="50"/>
  <c r="K73" i="51"/>
  <c r="K74" i="51" s="1"/>
  <c r="J73" i="51"/>
  <c r="J74" i="51" s="1"/>
  <c r="I73" i="51"/>
  <c r="I74" i="51" s="1"/>
  <c r="H73" i="51"/>
  <c r="H74" i="51" s="1"/>
  <c r="G73" i="51"/>
  <c r="G74" i="51" s="1"/>
  <c r="F73" i="51"/>
  <c r="F74" i="51" s="1"/>
  <c r="E73" i="51"/>
  <c r="E74" i="51" s="1"/>
  <c r="D73" i="51"/>
  <c r="D74" i="51" s="1"/>
  <c r="C73" i="51"/>
  <c r="C74" i="51" s="1"/>
  <c r="K72" i="51"/>
  <c r="J72" i="51"/>
  <c r="J70" i="51" s="1"/>
  <c r="J75" i="51" s="1"/>
  <c r="J49" i="51" s="1"/>
  <c r="J50" i="51" s="1"/>
  <c r="I72" i="51"/>
  <c r="I70" i="51" s="1"/>
  <c r="I75" i="51" s="1"/>
  <c r="I49" i="51" s="1"/>
  <c r="I50" i="51" s="1"/>
  <c r="H72" i="51"/>
  <c r="G72" i="51"/>
  <c r="F72" i="51"/>
  <c r="F70" i="51" s="1"/>
  <c r="F75" i="51" s="1"/>
  <c r="F49" i="51" s="1"/>
  <c r="F50" i="51" s="1"/>
  <c r="E72" i="51"/>
  <c r="D72" i="51"/>
  <c r="C72" i="51"/>
  <c r="B72" i="51"/>
  <c r="B70" i="51" s="1"/>
  <c r="B75" i="51" s="1"/>
  <c r="B49" i="51" s="1"/>
  <c r="B50" i="51" s="1"/>
  <c r="K71" i="51"/>
  <c r="J71" i="51"/>
  <c r="I71" i="51"/>
  <c r="H71" i="51"/>
  <c r="G71" i="51"/>
  <c r="G70" i="51" s="1"/>
  <c r="G75" i="51" s="1"/>
  <c r="G49" i="51" s="1"/>
  <c r="G50" i="51" s="1"/>
  <c r="F71" i="51"/>
  <c r="E71" i="51"/>
  <c r="E70" i="51" s="1"/>
  <c r="E75" i="51" s="1"/>
  <c r="E49" i="51" s="1"/>
  <c r="E50" i="51" s="1"/>
  <c r="D71" i="51"/>
  <c r="D70" i="51" s="1"/>
  <c r="D75" i="51" s="1"/>
  <c r="D49" i="51" s="1"/>
  <c r="D50" i="51" s="1"/>
  <c r="C71" i="51"/>
  <c r="B71" i="51"/>
  <c r="H70" i="51"/>
  <c r="H75" i="51" s="1"/>
  <c r="H49" i="51" s="1"/>
  <c r="H50" i="51" s="1"/>
  <c r="J74" i="52"/>
  <c r="K73" i="52"/>
  <c r="K74" i="52" s="1"/>
  <c r="J73" i="52"/>
  <c r="I73" i="52"/>
  <c r="I74" i="52" s="1"/>
  <c r="H73" i="52"/>
  <c r="H74" i="52" s="1"/>
  <c r="G73" i="52"/>
  <c r="G74" i="52" s="1"/>
  <c r="F73" i="52"/>
  <c r="F74" i="52" s="1"/>
  <c r="E73" i="52"/>
  <c r="E74" i="52" s="1"/>
  <c r="D73" i="52"/>
  <c r="D74" i="52" s="1"/>
  <c r="C73" i="52"/>
  <c r="C74" i="52" s="1"/>
  <c r="K72" i="52"/>
  <c r="J72" i="52"/>
  <c r="I72" i="52"/>
  <c r="H72" i="52"/>
  <c r="G72" i="52"/>
  <c r="F72" i="52"/>
  <c r="E72" i="52"/>
  <c r="E70" i="52" s="1"/>
  <c r="E75" i="52" s="1"/>
  <c r="E49" i="52" s="1"/>
  <c r="E50" i="52" s="1"/>
  <c r="D72" i="52"/>
  <c r="D70" i="52" s="1"/>
  <c r="D75" i="52" s="1"/>
  <c r="D49" i="52" s="1"/>
  <c r="D50" i="52" s="1"/>
  <c r="C72" i="52"/>
  <c r="B72" i="52"/>
  <c r="K71" i="52"/>
  <c r="K70" i="52" s="1"/>
  <c r="K75" i="52" s="1"/>
  <c r="K49" i="52" s="1"/>
  <c r="K50" i="52" s="1"/>
  <c r="J71" i="52"/>
  <c r="J70" i="52" s="1"/>
  <c r="J75" i="52" s="1"/>
  <c r="J49" i="52" s="1"/>
  <c r="J50" i="52" s="1"/>
  <c r="I71" i="52"/>
  <c r="H71" i="52"/>
  <c r="G71" i="52"/>
  <c r="F71" i="52"/>
  <c r="E71" i="52"/>
  <c r="D71" i="52"/>
  <c r="C71" i="52"/>
  <c r="C70" i="52" s="1"/>
  <c r="C75" i="52" s="1"/>
  <c r="C49" i="52" s="1"/>
  <c r="C50" i="52" s="1"/>
  <c r="B71" i="52"/>
  <c r="B70" i="52" s="1"/>
  <c r="B75" i="52" s="1"/>
  <c r="B49" i="52" s="1"/>
  <c r="B50" i="52" s="1"/>
  <c r="K73" i="53"/>
  <c r="K74" i="53" s="1"/>
  <c r="J73" i="53"/>
  <c r="J74" i="53" s="1"/>
  <c r="I73" i="53"/>
  <c r="I74" i="53" s="1"/>
  <c r="H73" i="53"/>
  <c r="H74" i="53" s="1"/>
  <c r="G73" i="53"/>
  <c r="G74" i="53" s="1"/>
  <c r="F73" i="53"/>
  <c r="F74" i="53" s="1"/>
  <c r="E73" i="53"/>
  <c r="E74" i="53" s="1"/>
  <c r="D73" i="53"/>
  <c r="D74" i="53" s="1"/>
  <c r="C73" i="53"/>
  <c r="C74" i="53" s="1"/>
  <c r="K72" i="53"/>
  <c r="J72" i="53"/>
  <c r="I72" i="53"/>
  <c r="H72" i="53"/>
  <c r="G72" i="53"/>
  <c r="F72" i="53"/>
  <c r="E72" i="53"/>
  <c r="D72" i="53"/>
  <c r="C72" i="53"/>
  <c r="C70" i="53" s="1"/>
  <c r="C75" i="53" s="1"/>
  <c r="C49" i="53" s="1"/>
  <c r="C50" i="53" s="1"/>
  <c r="B72" i="53"/>
  <c r="K71" i="53"/>
  <c r="J71" i="53"/>
  <c r="I71" i="53"/>
  <c r="H71" i="53"/>
  <c r="G71" i="53"/>
  <c r="F71" i="53"/>
  <c r="E71" i="53"/>
  <c r="E70" i="53" s="1"/>
  <c r="E75" i="53" s="1"/>
  <c r="E49" i="53" s="1"/>
  <c r="E50" i="53" s="1"/>
  <c r="D71" i="53"/>
  <c r="C71" i="53"/>
  <c r="B71" i="53"/>
  <c r="I70" i="53"/>
  <c r="I75" i="53" s="1"/>
  <c r="I49" i="53" s="1"/>
  <c r="I50" i="53" s="1"/>
  <c r="K73" i="54"/>
  <c r="K74" i="54" s="1"/>
  <c r="J73" i="54"/>
  <c r="J74" i="54" s="1"/>
  <c r="I73" i="54"/>
  <c r="I74" i="54" s="1"/>
  <c r="H73" i="54"/>
  <c r="H74" i="54" s="1"/>
  <c r="G73" i="54"/>
  <c r="G74" i="54" s="1"/>
  <c r="F73" i="54"/>
  <c r="F74" i="54" s="1"/>
  <c r="E73" i="54"/>
  <c r="E74" i="54" s="1"/>
  <c r="D73" i="54"/>
  <c r="D74" i="54" s="1"/>
  <c r="C73" i="54"/>
  <c r="C74" i="54" s="1"/>
  <c r="K72" i="54"/>
  <c r="J72" i="54"/>
  <c r="I72" i="54"/>
  <c r="H72" i="54"/>
  <c r="G72" i="54"/>
  <c r="F72" i="54"/>
  <c r="E72" i="54"/>
  <c r="E70" i="54" s="1"/>
  <c r="E75" i="54" s="1"/>
  <c r="E49" i="54" s="1"/>
  <c r="E50" i="54" s="1"/>
  <c r="D72" i="54"/>
  <c r="D70" i="54" s="1"/>
  <c r="D75" i="54" s="1"/>
  <c r="D49" i="54" s="1"/>
  <c r="D50" i="54" s="1"/>
  <c r="C72" i="54"/>
  <c r="B72" i="54"/>
  <c r="K71" i="54"/>
  <c r="K70" i="54" s="1"/>
  <c r="K75" i="54" s="1"/>
  <c r="K49" i="54" s="1"/>
  <c r="K50" i="54" s="1"/>
  <c r="J71" i="54"/>
  <c r="J70" i="54" s="1"/>
  <c r="J75" i="54" s="1"/>
  <c r="J49" i="54" s="1"/>
  <c r="J50" i="54" s="1"/>
  <c r="I71" i="54"/>
  <c r="H71" i="54"/>
  <c r="G71" i="54"/>
  <c r="F71" i="54"/>
  <c r="E71" i="54"/>
  <c r="D71" i="54"/>
  <c r="C71" i="54"/>
  <c r="C70" i="54" s="1"/>
  <c r="C75" i="54" s="1"/>
  <c r="C49" i="54" s="1"/>
  <c r="C50" i="54" s="1"/>
  <c r="B71" i="54"/>
  <c r="B70" i="54" s="1"/>
  <c r="B75" i="54" s="1"/>
  <c r="B49" i="54" s="1"/>
  <c r="B50" i="54" s="1"/>
  <c r="K73" i="55"/>
  <c r="K74" i="55" s="1"/>
  <c r="J73" i="55"/>
  <c r="J74" i="55" s="1"/>
  <c r="I73" i="55"/>
  <c r="I74" i="55" s="1"/>
  <c r="H73" i="55"/>
  <c r="H74" i="55" s="1"/>
  <c r="G73" i="55"/>
  <c r="G74" i="55" s="1"/>
  <c r="F73" i="55"/>
  <c r="F74" i="55" s="1"/>
  <c r="E73" i="55"/>
  <c r="E74" i="55" s="1"/>
  <c r="D73" i="55"/>
  <c r="D74" i="55" s="1"/>
  <c r="C73" i="55"/>
  <c r="C74" i="55" s="1"/>
  <c r="B74" i="55" s="1"/>
  <c r="B73" i="55" s="1"/>
  <c r="K72" i="55"/>
  <c r="J72" i="55"/>
  <c r="I72" i="55"/>
  <c r="I70" i="55" s="1"/>
  <c r="I75" i="55" s="1"/>
  <c r="I49" i="55" s="1"/>
  <c r="I50" i="55" s="1"/>
  <c r="H72" i="55"/>
  <c r="H70" i="55" s="1"/>
  <c r="H75" i="55" s="1"/>
  <c r="H49" i="55" s="1"/>
  <c r="H50" i="55" s="1"/>
  <c r="G72" i="55"/>
  <c r="F72" i="55"/>
  <c r="E72" i="55"/>
  <c r="D72" i="55"/>
  <c r="C72" i="55"/>
  <c r="B72" i="55"/>
  <c r="K71" i="55"/>
  <c r="J71" i="55"/>
  <c r="I71" i="55"/>
  <c r="H71" i="55"/>
  <c r="G71" i="55"/>
  <c r="G70" i="55" s="1"/>
  <c r="G75" i="55" s="1"/>
  <c r="G49" i="55" s="1"/>
  <c r="G50" i="55" s="1"/>
  <c r="F71" i="55"/>
  <c r="F70" i="55" s="1"/>
  <c r="F75" i="55" s="1"/>
  <c r="F49" i="55" s="1"/>
  <c r="F50" i="55" s="1"/>
  <c r="E71" i="55"/>
  <c r="D71" i="55"/>
  <c r="C71" i="55"/>
  <c r="B71" i="55"/>
  <c r="K73" i="1"/>
  <c r="K74" i="1" s="1"/>
  <c r="J73" i="1"/>
  <c r="J74" i="1" s="1"/>
  <c r="I73" i="1"/>
  <c r="I74" i="1" s="1"/>
  <c r="H73" i="1"/>
  <c r="H74" i="1" s="1"/>
  <c r="G73" i="1"/>
  <c r="G74" i="1" s="1"/>
  <c r="F73" i="1"/>
  <c r="F74" i="1" s="1"/>
  <c r="E73" i="1"/>
  <c r="E74" i="1" s="1"/>
  <c r="D73" i="1"/>
  <c r="D74" i="1" s="1"/>
  <c r="C73" i="1"/>
  <c r="C74" i="1" s="1"/>
  <c r="K72" i="1"/>
  <c r="J72" i="1"/>
  <c r="I72" i="1"/>
  <c r="H72" i="1"/>
  <c r="G72" i="1"/>
  <c r="F72" i="1"/>
  <c r="E72" i="1"/>
  <c r="D72" i="1"/>
  <c r="C72" i="1"/>
  <c r="B72" i="1"/>
  <c r="K71" i="1"/>
  <c r="J71" i="1"/>
  <c r="J70" i="1" s="1"/>
  <c r="J75" i="1" s="1"/>
  <c r="J49" i="1" s="1"/>
  <c r="J50" i="1" s="1"/>
  <c r="I71" i="1"/>
  <c r="H71" i="1"/>
  <c r="G71" i="1"/>
  <c r="F71" i="1"/>
  <c r="E71" i="1"/>
  <c r="E70" i="1" s="1"/>
  <c r="E75" i="1" s="1"/>
  <c r="E49" i="1" s="1"/>
  <c r="E50" i="1" s="1"/>
  <c r="D71" i="1"/>
  <c r="D70" i="1" s="1"/>
  <c r="D75" i="1" s="1"/>
  <c r="D49" i="1" s="1"/>
  <c r="D50" i="1" s="1"/>
  <c r="C71" i="1"/>
  <c r="B71" i="1"/>
  <c r="B70" i="1" s="1"/>
  <c r="B75" i="1" s="1"/>
  <c r="B49" i="1" s="1"/>
  <c r="B50" i="1" s="1"/>
  <c r="K32" i="2"/>
  <c r="J32" i="2"/>
  <c r="I32" i="2"/>
  <c r="H32" i="2"/>
  <c r="G32" i="2"/>
  <c r="F32" i="2"/>
  <c r="E32" i="2"/>
  <c r="D32" i="2"/>
  <c r="C32" i="2"/>
  <c r="B32" i="2"/>
  <c r="H19" i="2"/>
  <c r="H22" i="2" s="1"/>
  <c r="H24" i="2" s="1"/>
  <c r="K18" i="2"/>
  <c r="J18" i="2"/>
  <c r="I18" i="2"/>
  <c r="H18" i="2"/>
  <c r="G18" i="2"/>
  <c r="F18" i="2"/>
  <c r="E18" i="2"/>
  <c r="D18" i="2"/>
  <c r="C18" i="2"/>
  <c r="B18" i="2"/>
  <c r="K10" i="2"/>
  <c r="K19" i="2" s="1"/>
  <c r="K22" i="2" s="1"/>
  <c r="K24" i="2" s="1"/>
  <c r="J10" i="2"/>
  <c r="J19" i="2" s="1"/>
  <c r="J22" i="2" s="1"/>
  <c r="J24" i="2" s="1"/>
  <c r="I10" i="2"/>
  <c r="I19" i="2" s="1"/>
  <c r="I22" i="2" s="1"/>
  <c r="I24" i="2" s="1"/>
  <c r="H10" i="2"/>
  <c r="G10" i="2"/>
  <c r="F10" i="2"/>
  <c r="F19" i="2" s="1"/>
  <c r="F22" i="2" s="1"/>
  <c r="F24" i="2" s="1"/>
  <c r="E10" i="2"/>
  <c r="E19" i="2" s="1"/>
  <c r="E22" i="2" s="1"/>
  <c r="E24" i="2" s="1"/>
  <c r="D10" i="2"/>
  <c r="D19" i="2" s="1"/>
  <c r="D22" i="2" s="1"/>
  <c r="D24" i="2" s="1"/>
  <c r="C10" i="2"/>
  <c r="C19" i="2" s="1"/>
  <c r="C22" i="2" s="1"/>
  <c r="C24" i="2" s="1"/>
  <c r="B10" i="2"/>
  <c r="B19" i="2" s="1"/>
  <c r="B22" i="2" s="1"/>
  <c r="B24" i="2" s="1"/>
  <c r="F49" i="3"/>
  <c r="F50" i="3" s="1"/>
  <c r="K32" i="3"/>
  <c r="J32" i="3"/>
  <c r="I32" i="3"/>
  <c r="H32" i="3"/>
  <c r="G32" i="3"/>
  <c r="F32" i="3"/>
  <c r="E32" i="3"/>
  <c r="D32" i="3"/>
  <c r="C32" i="3"/>
  <c r="B32" i="3"/>
  <c r="K18" i="3"/>
  <c r="J18" i="3"/>
  <c r="I18" i="3"/>
  <c r="H18" i="3"/>
  <c r="G18" i="3"/>
  <c r="F18" i="3"/>
  <c r="E18" i="3"/>
  <c r="D18" i="3"/>
  <c r="C18" i="3"/>
  <c r="B18" i="3"/>
  <c r="K10" i="3"/>
  <c r="K19" i="3" s="1"/>
  <c r="K22" i="3" s="1"/>
  <c r="K24" i="3" s="1"/>
  <c r="J10" i="3"/>
  <c r="J19" i="3" s="1"/>
  <c r="J22" i="3" s="1"/>
  <c r="J24" i="3" s="1"/>
  <c r="I10" i="3"/>
  <c r="H10" i="3"/>
  <c r="G10" i="3"/>
  <c r="G19" i="3" s="1"/>
  <c r="G22" i="3" s="1"/>
  <c r="G24" i="3" s="1"/>
  <c r="F10" i="3"/>
  <c r="F19" i="3" s="1"/>
  <c r="F22" i="3" s="1"/>
  <c r="F24" i="3" s="1"/>
  <c r="E10" i="3"/>
  <c r="E19" i="3" s="1"/>
  <c r="E22" i="3" s="1"/>
  <c r="E24" i="3" s="1"/>
  <c r="D10" i="3"/>
  <c r="D19" i="3" s="1"/>
  <c r="D22" i="3" s="1"/>
  <c r="D24" i="3" s="1"/>
  <c r="C10" i="3"/>
  <c r="C19" i="3" s="1"/>
  <c r="C22" i="3" s="1"/>
  <c r="C24" i="3" s="1"/>
  <c r="B10" i="3"/>
  <c r="B19" i="3" s="1"/>
  <c r="B22" i="3" s="1"/>
  <c r="B24" i="3" s="1"/>
  <c r="K32" i="4"/>
  <c r="J32" i="4"/>
  <c r="I32" i="4"/>
  <c r="H32" i="4"/>
  <c r="G32" i="4"/>
  <c r="F32" i="4"/>
  <c r="E32" i="4"/>
  <c r="D32" i="4"/>
  <c r="C32" i="4"/>
  <c r="B32" i="4"/>
  <c r="G19" i="4"/>
  <c r="G22" i="4" s="1"/>
  <c r="G24" i="4" s="1"/>
  <c r="K18" i="4"/>
  <c r="J18" i="4"/>
  <c r="I18" i="4"/>
  <c r="H18" i="4"/>
  <c r="G18" i="4"/>
  <c r="F18" i="4"/>
  <c r="E18" i="4"/>
  <c r="D18" i="4"/>
  <c r="C18" i="4"/>
  <c r="B18" i="4"/>
  <c r="K10" i="4"/>
  <c r="J10" i="4"/>
  <c r="J19" i="4" s="1"/>
  <c r="J22" i="4" s="1"/>
  <c r="J24" i="4" s="1"/>
  <c r="I10" i="4"/>
  <c r="I19" i="4" s="1"/>
  <c r="I22" i="4" s="1"/>
  <c r="I24" i="4" s="1"/>
  <c r="H10" i="4"/>
  <c r="H19" i="4" s="1"/>
  <c r="H22" i="4" s="1"/>
  <c r="H24" i="4" s="1"/>
  <c r="G10" i="4"/>
  <c r="F10" i="4"/>
  <c r="F19" i="4" s="1"/>
  <c r="F22" i="4" s="1"/>
  <c r="F24" i="4" s="1"/>
  <c r="E10" i="4"/>
  <c r="E19" i="4" s="1"/>
  <c r="E22" i="4" s="1"/>
  <c r="E24" i="4" s="1"/>
  <c r="D10" i="4"/>
  <c r="C10" i="4"/>
  <c r="B10" i="4"/>
  <c r="B19" i="4" s="1"/>
  <c r="B22" i="4" s="1"/>
  <c r="B24" i="4" s="1"/>
  <c r="D49" i="5"/>
  <c r="D50" i="5" s="1"/>
  <c r="K32" i="5"/>
  <c r="J32" i="5"/>
  <c r="I32" i="5"/>
  <c r="H32" i="5"/>
  <c r="G32" i="5"/>
  <c r="F32" i="5"/>
  <c r="E32" i="5"/>
  <c r="D32" i="5"/>
  <c r="C32" i="5"/>
  <c r="B32" i="5"/>
  <c r="K18" i="5"/>
  <c r="J18" i="5"/>
  <c r="I18" i="5"/>
  <c r="H18" i="5"/>
  <c r="G18" i="5"/>
  <c r="F18" i="5"/>
  <c r="E18" i="5"/>
  <c r="D18" i="5"/>
  <c r="C18" i="5"/>
  <c r="B18" i="5"/>
  <c r="K10" i="5"/>
  <c r="K19" i="5" s="1"/>
  <c r="K22" i="5" s="1"/>
  <c r="K24" i="5" s="1"/>
  <c r="J10" i="5"/>
  <c r="J19" i="5" s="1"/>
  <c r="J22" i="5" s="1"/>
  <c r="J24" i="5" s="1"/>
  <c r="I10" i="5"/>
  <c r="I19" i="5" s="1"/>
  <c r="I22" i="5" s="1"/>
  <c r="I24" i="5" s="1"/>
  <c r="H10" i="5"/>
  <c r="H19" i="5" s="1"/>
  <c r="H22" i="5" s="1"/>
  <c r="H24" i="5" s="1"/>
  <c r="G10" i="5"/>
  <c r="F10" i="5"/>
  <c r="E10" i="5"/>
  <c r="E19" i="5" s="1"/>
  <c r="E22" i="5" s="1"/>
  <c r="E24" i="5" s="1"/>
  <c r="D10" i="5"/>
  <c r="D19" i="5" s="1"/>
  <c r="D22" i="5" s="1"/>
  <c r="D24" i="5" s="1"/>
  <c r="C10" i="5"/>
  <c r="C19" i="5" s="1"/>
  <c r="C22" i="5" s="1"/>
  <c r="C24" i="5" s="1"/>
  <c r="B10" i="5"/>
  <c r="B19" i="5" s="1"/>
  <c r="B22" i="5" s="1"/>
  <c r="B24" i="5" s="1"/>
  <c r="I49" i="6"/>
  <c r="I50" i="6" s="1"/>
  <c r="G49" i="6"/>
  <c r="G50" i="6" s="1"/>
  <c r="K32" i="6"/>
  <c r="J32" i="6"/>
  <c r="I32" i="6"/>
  <c r="H32" i="6"/>
  <c r="G32" i="6"/>
  <c r="F32" i="6"/>
  <c r="E32" i="6"/>
  <c r="D32" i="6"/>
  <c r="C32" i="6"/>
  <c r="B32" i="6"/>
  <c r="G19" i="6"/>
  <c r="G22" i="6" s="1"/>
  <c r="G24" i="6" s="1"/>
  <c r="K18" i="6"/>
  <c r="J18" i="6"/>
  <c r="I18" i="6"/>
  <c r="H18" i="6"/>
  <c r="G18" i="6"/>
  <c r="F18" i="6"/>
  <c r="E18" i="6"/>
  <c r="D18" i="6"/>
  <c r="C18" i="6"/>
  <c r="B18" i="6"/>
  <c r="K10" i="6"/>
  <c r="J10" i="6"/>
  <c r="J19" i="6" s="1"/>
  <c r="J22" i="6" s="1"/>
  <c r="J24" i="6" s="1"/>
  <c r="I10" i="6"/>
  <c r="I19" i="6" s="1"/>
  <c r="I22" i="6" s="1"/>
  <c r="I24" i="6" s="1"/>
  <c r="H10" i="6"/>
  <c r="H19" i="6" s="1"/>
  <c r="H22" i="6" s="1"/>
  <c r="H24" i="6" s="1"/>
  <c r="G10" i="6"/>
  <c r="F10" i="6"/>
  <c r="F19" i="6" s="1"/>
  <c r="F22" i="6" s="1"/>
  <c r="F24" i="6" s="1"/>
  <c r="E10" i="6"/>
  <c r="E19" i="6" s="1"/>
  <c r="E22" i="6" s="1"/>
  <c r="E24" i="6" s="1"/>
  <c r="D10" i="6"/>
  <c r="C10" i="6"/>
  <c r="B10" i="6"/>
  <c r="B19" i="6" s="1"/>
  <c r="B22" i="6" s="1"/>
  <c r="B24" i="6" s="1"/>
  <c r="D49" i="7"/>
  <c r="D50" i="7" s="1"/>
  <c r="K32" i="7"/>
  <c r="J32" i="7"/>
  <c r="I32" i="7"/>
  <c r="H32" i="7"/>
  <c r="G32" i="7"/>
  <c r="F32" i="7"/>
  <c r="E32" i="7"/>
  <c r="D32" i="7"/>
  <c r="C32" i="7"/>
  <c r="B32" i="7"/>
  <c r="K18" i="7"/>
  <c r="J18" i="7"/>
  <c r="I18" i="7"/>
  <c r="H18" i="7"/>
  <c r="G18" i="7"/>
  <c r="G19" i="7" s="1"/>
  <c r="G22" i="7" s="1"/>
  <c r="G24" i="7" s="1"/>
  <c r="F18" i="7"/>
  <c r="E18" i="7"/>
  <c r="E19" i="7" s="1"/>
  <c r="E22" i="7" s="1"/>
  <c r="E24" i="7" s="1"/>
  <c r="D18" i="7"/>
  <c r="C18" i="7"/>
  <c r="B18" i="7"/>
  <c r="K10" i="7"/>
  <c r="K19" i="7" s="1"/>
  <c r="K22" i="7" s="1"/>
  <c r="K24" i="7" s="1"/>
  <c r="J10" i="7"/>
  <c r="I10" i="7"/>
  <c r="I19" i="7" s="1"/>
  <c r="I22" i="7" s="1"/>
  <c r="I24" i="7" s="1"/>
  <c r="H10" i="7"/>
  <c r="G10" i="7"/>
  <c r="F10" i="7"/>
  <c r="F19" i="7" s="1"/>
  <c r="F22" i="7" s="1"/>
  <c r="F24" i="7" s="1"/>
  <c r="E10" i="7"/>
  <c r="D10" i="7"/>
  <c r="C10" i="7"/>
  <c r="C19" i="7" s="1"/>
  <c r="C22" i="7" s="1"/>
  <c r="C24" i="7" s="1"/>
  <c r="B10" i="7"/>
  <c r="D49" i="8"/>
  <c r="D50" i="8" s="1"/>
  <c r="B49" i="8"/>
  <c r="B50" i="8" s="1"/>
  <c r="K32" i="8"/>
  <c r="J32" i="8"/>
  <c r="I32" i="8"/>
  <c r="H32" i="8"/>
  <c r="G32" i="8"/>
  <c r="F32" i="8"/>
  <c r="E32" i="8"/>
  <c r="D32" i="8"/>
  <c r="C32" i="8"/>
  <c r="B32" i="8"/>
  <c r="H19" i="8"/>
  <c r="H22" i="8" s="1"/>
  <c r="H24" i="8" s="1"/>
  <c r="G19" i="8"/>
  <c r="G22" i="8" s="1"/>
  <c r="G24" i="8" s="1"/>
  <c r="K18" i="8"/>
  <c r="J18" i="8"/>
  <c r="I18" i="8"/>
  <c r="H18" i="8"/>
  <c r="G18" i="8"/>
  <c r="F18" i="8"/>
  <c r="E18" i="8"/>
  <c r="E19" i="8" s="1"/>
  <c r="E22" i="8" s="1"/>
  <c r="E24" i="8" s="1"/>
  <c r="D18" i="8"/>
  <c r="C18" i="8"/>
  <c r="B18" i="8"/>
  <c r="K10" i="8"/>
  <c r="K19" i="8" s="1"/>
  <c r="K22" i="8" s="1"/>
  <c r="K24" i="8" s="1"/>
  <c r="J10" i="8"/>
  <c r="I10" i="8"/>
  <c r="H10" i="8"/>
  <c r="G10" i="8"/>
  <c r="F10" i="8"/>
  <c r="F19" i="8" s="1"/>
  <c r="F22" i="8" s="1"/>
  <c r="F24" i="8" s="1"/>
  <c r="E10" i="8"/>
  <c r="D10" i="8"/>
  <c r="C10" i="8"/>
  <c r="C19" i="8" s="1"/>
  <c r="C22" i="8" s="1"/>
  <c r="C24" i="8" s="1"/>
  <c r="B10" i="8"/>
  <c r="K32" i="9"/>
  <c r="J32" i="9"/>
  <c r="I32" i="9"/>
  <c r="H32" i="9"/>
  <c r="G32" i="9"/>
  <c r="F32" i="9"/>
  <c r="E32" i="9"/>
  <c r="D32" i="9"/>
  <c r="C32" i="9"/>
  <c r="B32" i="9"/>
  <c r="K18" i="9"/>
  <c r="J18" i="9"/>
  <c r="I18" i="9"/>
  <c r="H18" i="9"/>
  <c r="G18" i="9"/>
  <c r="G19" i="9" s="1"/>
  <c r="G22" i="9" s="1"/>
  <c r="G24" i="9" s="1"/>
  <c r="F18" i="9"/>
  <c r="E18" i="9"/>
  <c r="D18" i="9"/>
  <c r="C18" i="9"/>
  <c r="B18" i="9"/>
  <c r="K10" i="9"/>
  <c r="K19" i="9" s="1"/>
  <c r="K22" i="9" s="1"/>
  <c r="K24" i="9" s="1"/>
  <c r="J10" i="9"/>
  <c r="I10" i="9"/>
  <c r="I19" i="9" s="1"/>
  <c r="I22" i="9" s="1"/>
  <c r="I24" i="9" s="1"/>
  <c r="H10" i="9"/>
  <c r="G10" i="9"/>
  <c r="F10" i="9"/>
  <c r="F19" i="9" s="1"/>
  <c r="F22" i="9" s="1"/>
  <c r="F24" i="9" s="1"/>
  <c r="E10" i="9"/>
  <c r="D10" i="9"/>
  <c r="C10" i="9"/>
  <c r="C19" i="9" s="1"/>
  <c r="C22" i="9" s="1"/>
  <c r="C24" i="9" s="1"/>
  <c r="B10" i="9"/>
  <c r="K32" i="10"/>
  <c r="J32" i="10"/>
  <c r="I32" i="10"/>
  <c r="H32" i="10"/>
  <c r="G32" i="10"/>
  <c r="F32" i="10"/>
  <c r="E32" i="10"/>
  <c r="D32" i="10"/>
  <c r="C32" i="10"/>
  <c r="B32" i="10"/>
  <c r="H19" i="10"/>
  <c r="H22" i="10" s="1"/>
  <c r="H24" i="10" s="1"/>
  <c r="K18" i="10"/>
  <c r="J18" i="10"/>
  <c r="J19" i="10" s="1"/>
  <c r="J22" i="10" s="1"/>
  <c r="J24" i="10" s="1"/>
  <c r="I18" i="10"/>
  <c r="H18" i="10"/>
  <c r="G18" i="10"/>
  <c r="F18" i="10"/>
  <c r="E18" i="10"/>
  <c r="D18" i="10"/>
  <c r="C18" i="10"/>
  <c r="B18" i="10"/>
  <c r="B19" i="10" s="1"/>
  <c r="B22" i="10" s="1"/>
  <c r="B24" i="10" s="1"/>
  <c r="K10" i="10"/>
  <c r="J10" i="10"/>
  <c r="I10" i="10"/>
  <c r="I19" i="10" s="1"/>
  <c r="I22" i="10" s="1"/>
  <c r="I24" i="10" s="1"/>
  <c r="H10" i="10"/>
  <c r="G10" i="10"/>
  <c r="G19" i="10" s="1"/>
  <c r="G22" i="10" s="1"/>
  <c r="G24" i="10" s="1"/>
  <c r="F10" i="10"/>
  <c r="F19" i="10" s="1"/>
  <c r="F22" i="10" s="1"/>
  <c r="F24" i="10" s="1"/>
  <c r="E10" i="10"/>
  <c r="D10" i="10"/>
  <c r="D19" i="10" s="1"/>
  <c r="D22" i="10" s="1"/>
  <c r="D24" i="10" s="1"/>
  <c r="C10" i="10"/>
  <c r="B10" i="10"/>
  <c r="K49" i="11"/>
  <c r="K50" i="11" s="1"/>
  <c r="G49" i="11"/>
  <c r="G50" i="11" s="1"/>
  <c r="C49" i="11"/>
  <c r="C50" i="11" s="1"/>
  <c r="K32" i="11"/>
  <c r="J32" i="11"/>
  <c r="I32" i="11"/>
  <c r="H32" i="11"/>
  <c r="G32" i="11"/>
  <c r="F32" i="11"/>
  <c r="E32" i="11"/>
  <c r="D32" i="11"/>
  <c r="C32" i="11"/>
  <c r="B32" i="11"/>
  <c r="K18" i="11"/>
  <c r="J18" i="11"/>
  <c r="I18" i="11"/>
  <c r="H18" i="11"/>
  <c r="H19" i="11" s="1"/>
  <c r="H22" i="11" s="1"/>
  <c r="H24" i="11" s="1"/>
  <c r="G18" i="11"/>
  <c r="F18" i="11"/>
  <c r="E18" i="11"/>
  <c r="E19" i="11" s="1"/>
  <c r="E22" i="11" s="1"/>
  <c r="E24" i="11" s="1"/>
  <c r="D18" i="11"/>
  <c r="C18" i="11"/>
  <c r="B18" i="11"/>
  <c r="K10" i="11"/>
  <c r="K19" i="11" s="1"/>
  <c r="K22" i="11" s="1"/>
  <c r="K24" i="11" s="1"/>
  <c r="J10" i="11"/>
  <c r="I10" i="11"/>
  <c r="H10" i="11"/>
  <c r="G10" i="11"/>
  <c r="G19" i="11" s="1"/>
  <c r="G22" i="11" s="1"/>
  <c r="G24" i="11" s="1"/>
  <c r="F10" i="11"/>
  <c r="F19" i="11" s="1"/>
  <c r="F22" i="11" s="1"/>
  <c r="F24" i="11" s="1"/>
  <c r="E10" i="11"/>
  <c r="D10" i="11"/>
  <c r="D19" i="11" s="1"/>
  <c r="D22" i="11" s="1"/>
  <c r="D24" i="11" s="1"/>
  <c r="C10" i="11"/>
  <c r="C19" i="11" s="1"/>
  <c r="C22" i="11" s="1"/>
  <c r="C24" i="11" s="1"/>
  <c r="B10" i="11"/>
  <c r="K32" i="12"/>
  <c r="J32" i="12"/>
  <c r="I32" i="12"/>
  <c r="H32" i="12"/>
  <c r="G32" i="12"/>
  <c r="F32" i="12"/>
  <c r="E32" i="12"/>
  <c r="D32" i="12"/>
  <c r="C32" i="12"/>
  <c r="B32" i="12"/>
  <c r="H19" i="12"/>
  <c r="H22" i="12" s="1"/>
  <c r="H24" i="12" s="1"/>
  <c r="G19" i="12"/>
  <c r="G22" i="12" s="1"/>
  <c r="G24" i="12" s="1"/>
  <c r="K18" i="12"/>
  <c r="J18" i="12"/>
  <c r="J19" i="12" s="1"/>
  <c r="J22" i="12" s="1"/>
  <c r="J24" i="12" s="1"/>
  <c r="I18" i="12"/>
  <c r="H18" i="12"/>
  <c r="G18" i="12"/>
  <c r="F18" i="12"/>
  <c r="E18" i="12"/>
  <c r="E19" i="12" s="1"/>
  <c r="E22" i="12" s="1"/>
  <c r="E24" i="12" s="1"/>
  <c r="D18" i="12"/>
  <c r="C18" i="12"/>
  <c r="B18" i="12"/>
  <c r="B19" i="12" s="1"/>
  <c r="B22" i="12" s="1"/>
  <c r="B24" i="12" s="1"/>
  <c r="K10" i="12"/>
  <c r="K19" i="12" s="1"/>
  <c r="K22" i="12" s="1"/>
  <c r="K24" i="12" s="1"/>
  <c r="J10" i="12"/>
  <c r="I10" i="12"/>
  <c r="H10" i="12"/>
  <c r="G10" i="12"/>
  <c r="F10" i="12"/>
  <c r="F19" i="12" s="1"/>
  <c r="F22" i="12" s="1"/>
  <c r="F24" i="12" s="1"/>
  <c r="E10" i="12"/>
  <c r="D10" i="12"/>
  <c r="C10" i="12"/>
  <c r="C19" i="12" s="1"/>
  <c r="C22" i="12" s="1"/>
  <c r="C24" i="12" s="1"/>
  <c r="B10" i="12"/>
  <c r="K32" i="13"/>
  <c r="J32" i="13"/>
  <c r="I32" i="13"/>
  <c r="H32" i="13"/>
  <c r="G32" i="13"/>
  <c r="F32" i="13"/>
  <c r="E32" i="13"/>
  <c r="D32" i="13"/>
  <c r="C32" i="13"/>
  <c r="B32" i="13"/>
  <c r="H19" i="13"/>
  <c r="H22" i="13" s="1"/>
  <c r="H24" i="13" s="1"/>
  <c r="G19" i="13"/>
  <c r="G22" i="13" s="1"/>
  <c r="G24" i="13" s="1"/>
  <c r="K18" i="13"/>
  <c r="J18" i="13"/>
  <c r="J19" i="13" s="1"/>
  <c r="J22" i="13" s="1"/>
  <c r="J24" i="13" s="1"/>
  <c r="I18" i="13"/>
  <c r="H18" i="13"/>
  <c r="G18" i="13"/>
  <c r="F18" i="13"/>
  <c r="E18" i="13"/>
  <c r="E19" i="13" s="1"/>
  <c r="E22" i="13" s="1"/>
  <c r="E24" i="13" s="1"/>
  <c r="D18" i="13"/>
  <c r="C18" i="13"/>
  <c r="B18" i="13"/>
  <c r="B19" i="13" s="1"/>
  <c r="B22" i="13" s="1"/>
  <c r="B24" i="13" s="1"/>
  <c r="K10" i="13"/>
  <c r="K19" i="13" s="1"/>
  <c r="K22" i="13" s="1"/>
  <c r="K24" i="13" s="1"/>
  <c r="J10" i="13"/>
  <c r="I10" i="13"/>
  <c r="H10" i="13"/>
  <c r="G10" i="13"/>
  <c r="F10" i="13"/>
  <c r="F19" i="13" s="1"/>
  <c r="F22" i="13" s="1"/>
  <c r="F24" i="13" s="1"/>
  <c r="E10" i="13"/>
  <c r="D10" i="13"/>
  <c r="C10" i="13"/>
  <c r="C19" i="13" s="1"/>
  <c r="C22" i="13" s="1"/>
  <c r="C24" i="13" s="1"/>
  <c r="B10" i="13"/>
  <c r="K49" i="14"/>
  <c r="K50" i="14" s="1"/>
  <c r="J49" i="14"/>
  <c r="J50" i="14" s="1"/>
  <c r="B49" i="14"/>
  <c r="B50" i="14" s="1"/>
  <c r="K32" i="14"/>
  <c r="J32" i="14"/>
  <c r="I32" i="14"/>
  <c r="H32" i="14"/>
  <c r="G32" i="14"/>
  <c r="F32" i="14"/>
  <c r="E32" i="14"/>
  <c r="D32" i="14"/>
  <c r="C32" i="14"/>
  <c r="B32" i="14"/>
  <c r="K18" i="14"/>
  <c r="J18" i="14"/>
  <c r="I18" i="14"/>
  <c r="H18" i="14"/>
  <c r="G18" i="14"/>
  <c r="F18" i="14"/>
  <c r="E18" i="14"/>
  <c r="D18" i="14"/>
  <c r="C18" i="14"/>
  <c r="B18" i="14"/>
  <c r="B19" i="14" s="1"/>
  <c r="B22" i="14" s="1"/>
  <c r="B24" i="14" s="1"/>
  <c r="K10" i="14"/>
  <c r="J10" i="14"/>
  <c r="I10" i="14"/>
  <c r="I19" i="14" s="1"/>
  <c r="I22" i="14" s="1"/>
  <c r="I24" i="14" s="1"/>
  <c r="H10" i="14"/>
  <c r="H19" i="14" s="1"/>
  <c r="H22" i="14" s="1"/>
  <c r="H24" i="14" s="1"/>
  <c r="G10" i="14"/>
  <c r="F10" i="14"/>
  <c r="E10" i="14"/>
  <c r="D10" i="14"/>
  <c r="C10" i="14"/>
  <c r="B10" i="14"/>
  <c r="K49" i="15"/>
  <c r="K50" i="15" s="1"/>
  <c r="F49" i="15"/>
  <c r="F50" i="15" s="1"/>
  <c r="C49" i="15"/>
  <c r="C50" i="15" s="1"/>
  <c r="K32" i="15"/>
  <c r="J32" i="15"/>
  <c r="I32" i="15"/>
  <c r="H32" i="15"/>
  <c r="G32" i="15"/>
  <c r="F32" i="15"/>
  <c r="E32" i="15"/>
  <c r="D32" i="15"/>
  <c r="C32" i="15"/>
  <c r="B32" i="15"/>
  <c r="K18" i="15"/>
  <c r="J18" i="15"/>
  <c r="J19" i="15" s="1"/>
  <c r="J22" i="15" s="1"/>
  <c r="J24" i="15" s="1"/>
  <c r="I18" i="15"/>
  <c r="H18" i="15"/>
  <c r="G18" i="15"/>
  <c r="F18" i="15"/>
  <c r="E18" i="15"/>
  <c r="D18" i="15"/>
  <c r="C18" i="15"/>
  <c r="B18" i="15"/>
  <c r="K10" i="15"/>
  <c r="J10" i="15"/>
  <c r="I10" i="15"/>
  <c r="I19" i="15" s="1"/>
  <c r="I22" i="15" s="1"/>
  <c r="I24" i="15" s="1"/>
  <c r="H10" i="15"/>
  <c r="G10" i="15"/>
  <c r="F10" i="15"/>
  <c r="E10" i="15"/>
  <c r="E19" i="15" s="1"/>
  <c r="E22" i="15" s="1"/>
  <c r="E24" i="15" s="1"/>
  <c r="D10" i="15"/>
  <c r="C10" i="15"/>
  <c r="C19" i="15" s="1"/>
  <c r="C22" i="15" s="1"/>
  <c r="C24" i="15" s="1"/>
  <c r="B10" i="15"/>
  <c r="B19" i="15" s="1"/>
  <c r="B22" i="15" s="1"/>
  <c r="B24" i="15" s="1"/>
  <c r="K32" i="16"/>
  <c r="J32" i="16"/>
  <c r="I32" i="16"/>
  <c r="H32" i="16"/>
  <c r="G32" i="16"/>
  <c r="F32" i="16"/>
  <c r="E32" i="16"/>
  <c r="D32" i="16"/>
  <c r="C32" i="16"/>
  <c r="B32" i="16"/>
  <c r="C22" i="16"/>
  <c r="C24" i="16" s="1"/>
  <c r="C19" i="16"/>
  <c r="K18" i="16"/>
  <c r="K19" i="16" s="1"/>
  <c r="K22" i="16" s="1"/>
  <c r="K24" i="16" s="1"/>
  <c r="J18" i="16"/>
  <c r="I18" i="16"/>
  <c r="H18" i="16"/>
  <c r="G18" i="16"/>
  <c r="F18" i="16"/>
  <c r="E18" i="16"/>
  <c r="D18" i="16"/>
  <c r="C18" i="16"/>
  <c r="B18" i="16"/>
  <c r="K10" i="16"/>
  <c r="J10" i="16"/>
  <c r="I10" i="16"/>
  <c r="I19" i="16" s="1"/>
  <c r="I22" i="16" s="1"/>
  <c r="I24" i="16" s="1"/>
  <c r="H10" i="16"/>
  <c r="H19" i="16" s="1"/>
  <c r="H22" i="16" s="1"/>
  <c r="H24" i="16" s="1"/>
  <c r="G10" i="16"/>
  <c r="F10" i="16"/>
  <c r="E10" i="16"/>
  <c r="D10" i="16"/>
  <c r="C10" i="16"/>
  <c r="B10" i="16"/>
  <c r="I49" i="17"/>
  <c r="I50" i="17" s="1"/>
  <c r="K32" i="17"/>
  <c r="J32" i="17"/>
  <c r="I32" i="17"/>
  <c r="H32" i="17"/>
  <c r="G32" i="17"/>
  <c r="F32" i="17"/>
  <c r="E32" i="17"/>
  <c r="D32" i="17"/>
  <c r="C32" i="17"/>
  <c r="B32" i="17"/>
  <c r="B19" i="17"/>
  <c r="B22" i="17" s="1"/>
  <c r="B24" i="17" s="1"/>
  <c r="K18" i="17"/>
  <c r="J18" i="17"/>
  <c r="I18" i="17"/>
  <c r="H18" i="17"/>
  <c r="G18" i="17"/>
  <c r="F18" i="17"/>
  <c r="E18" i="17"/>
  <c r="D18" i="17"/>
  <c r="C18" i="17"/>
  <c r="B18" i="17"/>
  <c r="K10" i="17"/>
  <c r="J10" i="17"/>
  <c r="I10" i="17"/>
  <c r="H10" i="17"/>
  <c r="H19" i="17" s="1"/>
  <c r="H22" i="17" s="1"/>
  <c r="H24" i="17" s="1"/>
  <c r="G10" i="17"/>
  <c r="F10" i="17"/>
  <c r="F19" i="17" s="1"/>
  <c r="F22" i="17" s="1"/>
  <c r="F24" i="17" s="1"/>
  <c r="E10" i="17"/>
  <c r="D10" i="17"/>
  <c r="C10" i="17"/>
  <c r="B10" i="17"/>
  <c r="K32" i="18"/>
  <c r="J32" i="18"/>
  <c r="I32" i="18"/>
  <c r="H32" i="18"/>
  <c r="G32" i="18"/>
  <c r="F32" i="18"/>
  <c r="E32" i="18"/>
  <c r="D32" i="18"/>
  <c r="C32" i="18"/>
  <c r="B32" i="18"/>
  <c r="K18" i="18"/>
  <c r="J18" i="18"/>
  <c r="I18" i="18"/>
  <c r="H18" i="18"/>
  <c r="H19" i="18" s="1"/>
  <c r="H22" i="18" s="1"/>
  <c r="H24" i="18" s="1"/>
  <c r="G18" i="18"/>
  <c r="F18" i="18"/>
  <c r="E18" i="18"/>
  <c r="E19" i="18" s="1"/>
  <c r="E22" i="18" s="1"/>
  <c r="E24" i="18" s="1"/>
  <c r="D18" i="18"/>
  <c r="C18" i="18"/>
  <c r="B18" i="18"/>
  <c r="K10" i="18"/>
  <c r="K19" i="18" s="1"/>
  <c r="K22" i="18" s="1"/>
  <c r="K24" i="18" s="1"/>
  <c r="J10" i="18"/>
  <c r="I10" i="18"/>
  <c r="H10" i="18"/>
  <c r="G10" i="18"/>
  <c r="F10" i="18"/>
  <c r="F19" i="18" s="1"/>
  <c r="F22" i="18" s="1"/>
  <c r="F24" i="18" s="1"/>
  <c r="E10" i="18"/>
  <c r="D10" i="18"/>
  <c r="C10" i="18"/>
  <c r="C19" i="18" s="1"/>
  <c r="C22" i="18" s="1"/>
  <c r="C24" i="18" s="1"/>
  <c r="B10" i="18"/>
  <c r="F49" i="19"/>
  <c r="F50" i="19" s="1"/>
  <c r="K32" i="19"/>
  <c r="J32" i="19"/>
  <c r="I32" i="19"/>
  <c r="H32" i="19"/>
  <c r="G32" i="19"/>
  <c r="F32" i="19"/>
  <c r="E32" i="19"/>
  <c r="D32" i="19"/>
  <c r="C32" i="19"/>
  <c r="B32" i="19"/>
  <c r="J19" i="19"/>
  <c r="J22" i="19" s="1"/>
  <c r="J24" i="19" s="1"/>
  <c r="B19" i="19"/>
  <c r="B22" i="19" s="1"/>
  <c r="B24" i="19" s="1"/>
  <c r="K18" i="19"/>
  <c r="K19" i="19" s="1"/>
  <c r="K22" i="19" s="1"/>
  <c r="K24" i="19" s="1"/>
  <c r="J18" i="19"/>
  <c r="I18" i="19"/>
  <c r="H18" i="19"/>
  <c r="G18" i="19"/>
  <c r="F18" i="19"/>
  <c r="E18" i="19"/>
  <c r="D18" i="19"/>
  <c r="C18" i="19"/>
  <c r="C19" i="19" s="1"/>
  <c r="C22" i="19" s="1"/>
  <c r="C24" i="19" s="1"/>
  <c r="B18" i="19"/>
  <c r="K10" i="19"/>
  <c r="J10" i="19"/>
  <c r="I10" i="19"/>
  <c r="I19" i="19" s="1"/>
  <c r="I22" i="19" s="1"/>
  <c r="I24" i="19" s="1"/>
  <c r="H10" i="19"/>
  <c r="H19" i="19" s="1"/>
  <c r="H22" i="19" s="1"/>
  <c r="H24" i="19" s="1"/>
  <c r="G10" i="19"/>
  <c r="F10" i="19"/>
  <c r="E10" i="19"/>
  <c r="E19" i="19" s="1"/>
  <c r="E22" i="19" s="1"/>
  <c r="E24" i="19" s="1"/>
  <c r="D10" i="19"/>
  <c r="D19" i="19" s="1"/>
  <c r="D22" i="19" s="1"/>
  <c r="D24" i="19" s="1"/>
  <c r="C10" i="19"/>
  <c r="B10" i="19"/>
  <c r="J49" i="20"/>
  <c r="J50" i="20" s="1"/>
  <c r="C49" i="20"/>
  <c r="C50" i="20" s="1"/>
  <c r="K32" i="20"/>
  <c r="J32" i="20"/>
  <c r="I32" i="20"/>
  <c r="H32" i="20"/>
  <c r="G32" i="20"/>
  <c r="F32" i="20"/>
  <c r="E32" i="20"/>
  <c r="D32" i="20"/>
  <c r="C32" i="20"/>
  <c r="B32" i="20"/>
  <c r="I22" i="20"/>
  <c r="I24" i="20" s="1"/>
  <c r="K18" i="20"/>
  <c r="J18" i="20"/>
  <c r="I18" i="20"/>
  <c r="H18" i="20"/>
  <c r="G18" i="20"/>
  <c r="F18" i="20"/>
  <c r="E18" i="20"/>
  <c r="D18" i="20"/>
  <c r="C18" i="20"/>
  <c r="B18" i="20"/>
  <c r="K10" i="20"/>
  <c r="J10" i="20"/>
  <c r="I10" i="20"/>
  <c r="I19" i="20" s="1"/>
  <c r="H10" i="20"/>
  <c r="G10" i="20"/>
  <c r="F10" i="20"/>
  <c r="E10" i="20"/>
  <c r="E19" i="20" s="1"/>
  <c r="E22" i="20" s="1"/>
  <c r="E24" i="20" s="1"/>
  <c r="D10" i="20"/>
  <c r="D19" i="20" s="1"/>
  <c r="D22" i="20" s="1"/>
  <c r="D24" i="20" s="1"/>
  <c r="C10" i="20"/>
  <c r="B10" i="20"/>
  <c r="K32" i="21"/>
  <c r="J32" i="21"/>
  <c r="I32" i="21"/>
  <c r="H32" i="21"/>
  <c r="G32" i="21"/>
  <c r="F32" i="21"/>
  <c r="E32" i="21"/>
  <c r="D32" i="21"/>
  <c r="C32" i="21"/>
  <c r="B32" i="21"/>
  <c r="B19" i="21"/>
  <c r="B22" i="21" s="1"/>
  <c r="B24" i="21" s="1"/>
  <c r="K18" i="21"/>
  <c r="K19" i="21" s="1"/>
  <c r="K22" i="21" s="1"/>
  <c r="K24" i="21" s="1"/>
  <c r="J18" i="21"/>
  <c r="I18" i="21"/>
  <c r="H18" i="21"/>
  <c r="G18" i="21"/>
  <c r="F18" i="21"/>
  <c r="E18" i="21"/>
  <c r="D18" i="21"/>
  <c r="D19" i="21" s="1"/>
  <c r="D22" i="21" s="1"/>
  <c r="D24" i="21" s="1"/>
  <c r="C18" i="21"/>
  <c r="C19" i="21" s="1"/>
  <c r="C22" i="21" s="1"/>
  <c r="C24" i="21" s="1"/>
  <c r="B18" i="21"/>
  <c r="K10" i="21"/>
  <c r="J10" i="21"/>
  <c r="J19" i="21" s="1"/>
  <c r="J22" i="21" s="1"/>
  <c r="J24" i="21" s="1"/>
  <c r="I10" i="21"/>
  <c r="I19" i="21" s="1"/>
  <c r="I22" i="21" s="1"/>
  <c r="I24" i="21" s="1"/>
  <c r="H10" i="21"/>
  <c r="G10" i="21"/>
  <c r="G19" i="21" s="1"/>
  <c r="G22" i="21" s="1"/>
  <c r="G24" i="21" s="1"/>
  <c r="F10" i="21"/>
  <c r="F19" i="21" s="1"/>
  <c r="F22" i="21" s="1"/>
  <c r="F24" i="21" s="1"/>
  <c r="E10" i="21"/>
  <c r="E19" i="21" s="1"/>
  <c r="E22" i="21" s="1"/>
  <c r="E24" i="21" s="1"/>
  <c r="D10" i="21"/>
  <c r="C10" i="21"/>
  <c r="B10" i="21"/>
  <c r="C49" i="22"/>
  <c r="C50" i="22" s="1"/>
  <c r="K32" i="22"/>
  <c r="J32" i="22"/>
  <c r="I32" i="22"/>
  <c r="H32" i="22"/>
  <c r="G32" i="22"/>
  <c r="F32" i="22"/>
  <c r="E32" i="22"/>
  <c r="D32" i="22"/>
  <c r="C32" i="22"/>
  <c r="B32" i="22"/>
  <c r="D19" i="22"/>
  <c r="D22" i="22" s="1"/>
  <c r="D24" i="22" s="1"/>
  <c r="C19" i="22"/>
  <c r="C22" i="22" s="1"/>
  <c r="C24" i="22" s="1"/>
  <c r="K18" i="22"/>
  <c r="J18" i="22"/>
  <c r="I18" i="22"/>
  <c r="H18" i="22"/>
  <c r="G18" i="22"/>
  <c r="F18" i="22"/>
  <c r="E18" i="22"/>
  <c r="D18" i="22"/>
  <c r="C18" i="22"/>
  <c r="B18" i="22"/>
  <c r="K10" i="22"/>
  <c r="K19" i="22" s="1"/>
  <c r="K22" i="22" s="1"/>
  <c r="K24" i="22" s="1"/>
  <c r="J10" i="22"/>
  <c r="J19" i="22" s="1"/>
  <c r="J22" i="22" s="1"/>
  <c r="J24" i="22" s="1"/>
  <c r="I10" i="22"/>
  <c r="I19" i="22" s="1"/>
  <c r="I22" i="22" s="1"/>
  <c r="I24" i="22" s="1"/>
  <c r="H10" i="22"/>
  <c r="H19" i="22" s="1"/>
  <c r="H22" i="22" s="1"/>
  <c r="H24" i="22" s="1"/>
  <c r="G10" i="22"/>
  <c r="G19" i="22" s="1"/>
  <c r="G22" i="22" s="1"/>
  <c r="G24" i="22" s="1"/>
  <c r="F10" i="22"/>
  <c r="E10" i="22"/>
  <c r="D10" i="22"/>
  <c r="C10" i="22"/>
  <c r="B10" i="22"/>
  <c r="B19" i="22" s="1"/>
  <c r="B22" i="22" s="1"/>
  <c r="B24" i="22" s="1"/>
  <c r="J49" i="23"/>
  <c r="J50" i="23" s="1"/>
  <c r="F49" i="23"/>
  <c r="F50" i="23" s="1"/>
  <c r="D49" i="23"/>
  <c r="D50" i="23" s="1"/>
  <c r="K32" i="23"/>
  <c r="J32" i="23"/>
  <c r="I32" i="23"/>
  <c r="H32" i="23"/>
  <c r="G32" i="23"/>
  <c r="F32" i="23"/>
  <c r="E32" i="23"/>
  <c r="D32" i="23"/>
  <c r="C32" i="23"/>
  <c r="B32" i="23"/>
  <c r="J22" i="23"/>
  <c r="J24" i="23" s="1"/>
  <c r="I22" i="23"/>
  <c r="I24" i="23" s="1"/>
  <c r="B19" i="23"/>
  <c r="B22" i="23" s="1"/>
  <c r="B24" i="23" s="1"/>
  <c r="K18" i="23"/>
  <c r="J18" i="23"/>
  <c r="I18" i="23"/>
  <c r="H18" i="23"/>
  <c r="G18" i="23"/>
  <c r="F18" i="23"/>
  <c r="E18" i="23"/>
  <c r="D18" i="23"/>
  <c r="C18" i="23"/>
  <c r="B18" i="23"/>
  <c r="K10" i="23"/>
  <c r="J10" i="23"/>
  <c r="J19" i="23" s="1"/>
  <c r="I10" i="23"/>
  <c r="I19" i="23" s="1"/>
  <c r="H10" i="23"/>
  <c r="G10" i="23"/>
  <c r="G19" i="23" s="1"/>
  <c r="G22" i="23" s="1"/>
  <c r="G24" i="23" s="1"/>
  <c r="F10" i="23"/>
  <c r="F19" i="23" s="1"/>
  <c r="F22" i="23" s="1"/>
  <c r="F24" i="23" s="1"/>
  <c r="E10" i="23"/>
  <c r="E19" i="23" s="1"/>
  <c r="E22" i="23" s="1"/>
  <c r="E24" i="23" s="1"/>
  <c r="D10" i="23"/>
  <c r="C10" i="23"/>
  <c r="B10" i="23"/>
  <c r="H49" i="24"/>
  <c r="H50" i="24" s="1"/>
  <c r="G49" i="24"/>
  <c r="G50" i="24" s="1"/>
  <c r="F49" i="24"/>
  <c r="F50" i="24" s="1"/>
  <c r="E49" i="24"/>
  <c r="E50" i="24" s="1"/>
  <c r="K32" i="24"/>
  <c r="J32" i="24"/>
  <c r="I32" i="24"/>
  <c r="H32" i="24"/>
  <c r="G32" i="24"/>
  <c r="F32" i="24"/>
  <c r="E32" i="24"/>
  <c r="D32" i="24"/>
  <c r="C32" i="24"/>
  <c r="B32" i="24"/>
  <c r="K18" i="24"/>
  <c r="J18" i="24"/>
  <c r="I18" i="24"/>
  <c r="H18" i="24"/>
  <c r="G18" i="24"/>
  <c r="F18" i="24"/>
  <c r="E18" i="24"/>
  <c r="D18" i="24"/>
  <c r="C18" i="24"/>
  <c r="B18" i="24"/>
  <c r="K10" i="24"/>
  <c r="K19" i="24" s="1"/>
  <c r="K22" i="24" s="1"/>
  <c r="K24" i="24" s="1"/>
  <c r="J10" i="24"/>
  <c r="J19" i="24" s="1"/>
  <c r="J22" i="24" s="1"/>
  <c r="J24" i="24" s="1"/>
  <c r="I10" i="24"/>
  <c r="H10" i="24"/>
  <c r="G10" i="24"/>
  <c r="G19" i="24" s="1"/>
  <c r="G22" i="24" s="1"/>
  <c r="G24" i="24" s="1"/>
  <c r="F10" i="24"/>
  <c r="F19" i="24" s="1"/>
  <c r="F22" i="24" s="1"/>
  <c r="F24" i="24" s="1"/>
  <c r="E10" i="24"/>
  <c r="D10" i="24"/>
  <c r="D19" i="24" s="1"/>
  <c r="D22" i="24" s="1"/>
  <c r="D24" i="24" s="1"/>
  <c r="C10" i="24"/>
  <c r="C19" i="24" s="1"/>
  <c r="C22" i="24" s="1"/>
  <c r="C24" i="24" s="1"/>
  <c r="B10" i="24"/>
  <c r="B19" i="24" s="1"/>
  <c r="B22" i="24" s="1"/>
  <c r="B24" i="24" s="1"/>
  <c r="I49" i="25"/>
  <c r="I50" i="25" s="1"/>
  <c r="K32" i="25"/>
  <c r="J32" i="25"/>
  <c r="I32" i="25"/>
  <c r="H32" i="25"/>
  <c r="G32" i="25"/>
  <c r="F32" i="25"/>
  <c r="E32" i="25"/>
  <c r="D32" i="25"/>
  <c r="C32" i="25"/>
  <c r="B32" i="25"/>
  <c r="J19" i="25"/>
  <c r="J22" i="25" s="1"/>
  <c r="J24" i="25" s="1"/>
  <c r="K18" i="25"/>
  <c r="J18" i="25"/>
  <c r="I18" i="25"/>
  <c r="H18" i="25"/>
  <c r="G18" i="25"/>
  <c r="F18" i="25"/>
  <c r="E18" i="25"/>
  <c r="D18" i="25"/>
  <c r="C18" i="25"/>
  <c r="C19" i="25" s="1"/>
  <c r="C22" i="25" s="1"/>
  <c r="C24" i="25" s="1"/>
  <c r="B18" i="25"/>
  <c r="K10" i="25"/>
  <c r="J10" i="25"/>
  <c r="I10" i="25"/>
  <c r="H10" i="25"/>
  <c r="H19" i="25" s="1"/>
  <c r="H22" i="25" s="1"/>
  <c r="H24" i="25" s="1"/>
  <c r="G10" i="25"/>
  <c r="G19" i="25" s="1"/>
  <c r="G22" i="25" s="1"/>
  <c r="G24" i="25" s="1"/>
  <c r="F10" i="25"/>
  <c r="E10" i="25"/>
  <c r="E19" i="25" s="1"/>
  <c r="E22" i="25" s="1"/>
  <c r="E24" i="25" s="1"/>
  <c r="D10" i="25"/>
  <c r="D19" i="25" s="1"/>
  <c r="D22" i="25" s="1"/>
  <c r="D24" i="25" s="1"/>
  <c r="C10" i="25"/>
  <c r="B10" i="25"/>
  <c r="H49" i="26"/>
  <c r="H50" i="26" s="1"/>
  <c r="F49" i="26"/>
  <c r="F50" i="26" s="1"/>
  <c r="K32" i="26"/>
  <c r="J32" i="26"/>
  <c r="I32" i="26"/>
  <c r="H32" i="26"/>
  <c r="G32" i="26"/>
  <c r="F32" i="26"/>
  <c r="E32" i="26"/>
  <c r="D32" i="26"/>
  <c r="C32" i="26"/>
  <c r="B32" i="26"/>
  <c r="K19" i="26"/>
  <c r="K22" i="26" s="1"/>
  <c r="K24" i="26" s="1"/>
  <c r="I19" i="26"/>
  <c r="I22" i="26" s="1"/>
  <c r="I24" i="26" s="1"/>
  <c r="K18" i="26"/>
  <c r="J18" i="26"/>
  <c r="I18" i="26"/>
  <c r="H18" i="26"/>
  <c r="G18" i="26"/>
  <c r="F18" i="26"/>
  <c r="E18" i="26"/>
  <c r="D18" i="26"/>
  <c r="C18" i="26"/>
  <c r="B18" i="26"/>
  <c r="K10" i="26"/>
  <c r="J10" i="26"/>
  <c r="J19" i="26" s="1"/>
  <c r="J22" i="26" s="1"/>
  <c r="J24" i="26" s="1"/>
  <c r="I10" i="26"/>
  <c r="H10" i="26"/>
  <c r="G10" i="26"/>
  <c r="F10" i="26"/>
  <c r="E10" i="26"/>
  <c r="D10" i="26"/>
  <c r="D19" i="26" s="1"/>
  <c r="D22" i="26" s="1"/>
  <c r="D24" i="26" s="1"/>
  <c r="C10" i="26"/>
  <c r="C19" i="26" s="1"/>
  <c r="C22" i="26" s="1"/>
  <c r="C24" i="26" s="1"/>
  <c r="B10" i="26"/>
  <c r="B19" i="26" s="1"/>
  <c r="B22" i="26" s="1"/>
  <c r="B24" i="26" s="1"/>
  <c r="J50" i="27"/>
  <c r="J49" i="27"/>
  <c r="G49" i="27"/>
  <c r="G50" i="27" s="1"/>
  <c r="B49" i="27"/>
  <c r="B50" i="27" s="1"/>
  <c r="K32" i="27"/>
  <c r="J32" i="27"/>
  <c r="I32" i="27"/>
  <c r="H32" i="27"/>
  <c r="G32" i="27"/>
  <c r="F32" i="27"/>
  <c r="E32" i="27"/>
  <c r="D32" i="27"/>
  <c r="C32" i="27"/>
  <c r="B32" i="27"/>
  <c r="H24" i="27"/>
  <c r="B19" i="27"/>
  <c r="B22" i="27" s="1"/>
  <c r="B24" i="27" s="1"/>
  <c r="K18" i="27"/>
  <c r="J18" i="27"/>
  <c r="I18" i="27"/>
  <c r="H18" i="27"/>
  <c r="G18" i="27"/>
  <c r="F18" i="27"/>
  <c r="E18" i="27"/>
  <c r="D18" i="27"/>
  <c r="D19" i="27" s="1"/>
  <c r="D22" i="27" s="1"/>
  <c r="D24" i="27" s="1"/>
  <c r="C18" i="27"/>
  <c r="C19" i="27" s="1"/>
  <c r="C22" i="27" s="1"/>
  <c r="C24" i="27" s="1"/>
  <c r="B18" i="27"/>
  <c r="K10" i="27"/>
  <c r="K19" i="27" s="1"/>
  <c r="K22" i="27" s="1"/>
  <c r="K24" i="27" s="1"/>
  <c r="J10" i="27"/>
  <c r="J19" i="27" s="1"/>
  <c r="J22" i="27" s="1"/>
  <c r="J24" i="27" s="1"/>
  <c r="I10" i="27"/>
  <c r="H10" i="27"/>
  <c r="H19" i="27" s="1"/>
  <c r="H22" i="27" s="1"/>
  <c r="G10" i="27"/>
  <c r="G19" i="27" s="1"/>
  <c r="G22" i="27" s="1"/>
  <c r="G24" i="27" s="1"/>
  <c r="F10" i="27"/>
  <c r="F19" i="27" s="1"/>
  <c r="F22" i="27" s="1"/>
  <c r="F24" i="27" s="1"/>
  <c r="E10" i="27"/>
  <c r="E19" i="27" s="1"/>
  <c r="E22" i="27" s="1"/>
  <c r="E24" i="27" s="1"/>
  <c r="D10" i="27"/>
  <c r="C10" i="27"/>
  <c r="B10" i="27"/>
  <c r="D49" i="28"/>
  <c r="D50" i="28" s="1"/>
  <c r="K32" i="28"/>
  <c r="J32" i="28"/>
  <c r="I32" i="28"/>
  <c r="H32" i="28"/>
  <c r="G32" i="28"/>
  <c r="F32" i="28"/>
  <c r="E32" i="28"/>
  <c r="D32" i="28"/>
  <c r="C32" i="28"/>
  <c r="B32" i="28"/>
  <c r="K18" i="28"/>
  <c r="J18" i="28"/>
  <c r="I18" i="28"/>
  <c r="H18" i="28"/>
  <c r="G18" i="28"/>
  <c r="F18" i="28"/>
  <c r="E18" i="28"/>
  <c r="D18" i="28"/>
  <c r="C18" i="28"/>
  <c r="B18" i="28"/>
  <c r="B19" i="28" s="1"/>
  <c r="B22" i="28" s="1"/>
  <c r="B24" i="28" s="1"/>
  <c r="K10" i="28"/>
  <c r="J10" i="28"/>
  <c r="J19" i="28" s="1"/>
  <c r="J22" i="28" s="1"/>
  <c r="J24" i="28" s="1"/>
  <c r="I10" i="28"/>
  <c r="I19" i="28" s="1"/>
  <c r="I22" i="28" s="1"/>
  <c r="I24" i="28" s="1"/>
  <c r="H10" i="28"/>
  <c r="G10" i="28"/>
  <c r="G19" i="28" s="1"/>
  <c r="G22" i="28" s="1"/>
  <c r="G24" i="28" s="1"/>
  <c r="F10" i="28"/>
  <c r="E10" i="28"/>
  <c r="E19" i="28" s="1"/>
  <c r="E22" i="28" s="1"/>
  <c r="E24" i="28" s="1"/>
  <c r="D10" i="28"/>
  <c r="D19" i="28" s="1"/>
  <c r="D22" i="28" s="1"/>
  <c r="D24" i="28" s="1"/>
  <c r="C10" i="28"/>
  <c r="B10" i="28"/>
  <c r="K32" i="29"/>
  <c r="J32" i="29"/>
  <c r="I32" i="29"/>
  <c r="H32" i="29"/>
  <c r="G32" i="29"/>
  <c r="F32" i="29"/>
  <c r="E32" i="29"/>
  <c r="D32" i="29"/>
  <c r="C32" i="29"/>
  <c r="B32" i="29"/>
  <c r="J22" i="29"/>
  <c r="J24" i="29" s="1"/>
  <c r="B22" i="29"/>
  <c r="B24" i="29" s="1"/>
  <c r="K18" i="29"/>
  <c r="J18" i="29"/>
  <c r="I18" i="29"/>
  <c r="H18" i="29"/>
  <c r="G18" i="29"/>
  <c r="F18" i="29"/>
  <c r="E18" i="29"/>
  <c r="D18" i="29"/>
  <c r="C18" i="29"/>
  <c r="B18" i="29"/>
  <c r="K10" i="29"/>
  <c r="J10" i="29"/>
  <c r="J19" i="29" s="1"/>
  <c r="I10" i="29"/>
  <c r="I19" i="29" s="1"/>
  <c r="I22" i="29" s="1"/>
  <c r="I24" i="29" s="1"/>
  <c r="H10" i="29"/>
  <c r="H19" i="29" s="1"/>
  <c r="H22" i="29" s="1"/>
  <c r="H24" i="29" s="1"/>
  <c r="G10" i="29"/>
  <c r="G19" i="29" s="1"/>
  <c r="G22" i="29" s="1"/>
  <c r="G24" i="29" s="1"/>
  <c r="F10" i="29"/>
  <c r="E10" i="29"/>
  <c r="D10" i="29"/>
  <c r="D19" i="29" s="1"/>
  <c r="D22" i="29" s="1"/>
  <c r="D24" i="29" s="1"/>
  <c r="C10" i="29"/>
  <c r="B10" i="29"/>
  <c r="B19" i="29" s="1"/>
  <c r="K32" i="30"/>
  <c r="J32" i="30"/>
  <c r="I32" i="30"/>
  <c r="H32" i="30"/>
  <c r="G32" i="30"/>
  <c r="F32" i="30"/>
  <c r="E32" i="30"/>
  <c r="D32" i="30"/>
  <c r="C32" i="30"/>
  <c r="B32" i="30"/>
  <c r="B22" i="30"/>
  <c r="B24" i="30" s="1"/>
  <c r="D19" i="30"/>
  <c r="D22" i="30" s="1"/>
  <c r="D24" i="30" s="1"/>
  <c r="K18" i="30"/>
  <c r="J18" i="30"/>
  <c r="I18" i="30"/>
  <c r="H18" i="30"/>
  <c r="G18" i="30"/>
  <c r="F18" i="30"/>
  <c r="E18" i="30"/>
  <c r="D18" i="30"/>
  <c r="C18" i="30"/>
  <c r="B18" i="30"/>
  <c r="K10" i="30"/>
  <c r="J10" i="30"/>
  <c r="J19" i="30" s="1"/>
  <c r="J22" i="30" s="1"/>
  <c r="J24" i="30" s="1"/>
  <c r="I10" i="30"/>
  <c r="H10" i="30"/>
  <c r="H19" i="30" s="1"/>
  <c r="H22" i="30" s="1"/>
  <c r="H24" i="30" s="1"/>
  <c r="G10" i="30"/>
  <c r="G19" i="30" s="1"/>
  <c r="G22" i="30" s="1"/>
  <c r="G24" i="30" s="1"/>
  <c r="F10" i="30"/>
  <c r="F19" i="30" s="1"/>
  <c r="F22" i="30" s="1"/>
  <c r="F24" i="30" s="1"/>
  <c r="E10" i="30"/>
  <c r="E19" i="30" s="1"/>
  <c r="E22" i="30" s="1"/>
  <c r="E24" i="30" s="1"/>
  <c r="D10" i="30"/>
  <c r="C10" i="30"/>
  <c r="B10" i="30"/>
  <c r="B19" i="30" s="1"/>
  <c r="K49" i="31"/>
  <c r="K50" i="31" s="1"/>
  <c r="C49" i="31"/>
  <c r="C50" i="31" s="1"/>
  <c r="K32" i="31"/>
  <c r="J32" i="31"/>
  <c r="I32" i="31"/>
  <c r="H32" i="31"/>
  <c r="G32" i="31"/>
  <c r="F32" i="31"/>
  <c r="E32" i="31"/>
  <c r="D32" i="31"/>
  <c r="C32" i="31"/>
  <c r="B32" i="31"/>
  <c r="K18" i="31"/>
  <c r="J18" i="31"/>
  <c r="I18" i="31"/>
  <c r="H18" i="31"/>
  <c r="G18" i="31"/>
  <c r="F18" i="31"/>
  <c r="F19" i="31" s="1"/>
  <c r="F22" i="31" s="1"/>
  <c r="F24" i="31" s="1"/>
  <c r="E18" i="31"/>
  <c r="D18" i="31"/>
  <c r="C18" i="31"/>
  <c r="B18" i="31"/>
  <c r="K10" i="31"/>
  <c r="K19" i="31" s="1"/>
  <c r="K22" i="31" s="1"/>
  <c r="K24" i="31" s="1"/>
  <c r="J10" i="31"/>
  <c r="J19" i="31" s="1"/>
  <c r="J22" i="31" s="1"/>
  <c r="J24" i="31" s="1"/>
  <c r="I10" i="31"/>
  <c r="H10" i="31"/>
  <c r="G10" i="31"/>
  <c r="F10" i="31"/>
  <c r="E10" i="31"/>
  <c r="E19" i="31" s="1"/>
  <c r="E22" i="31" s="1"/>
  <c r="E24" i="31" s="1"/>
  <c r="D10" i="31"/>
  <c r="D19" i="31" s="1"/>
  <c r="D22" i="31" s="1"/>
  <c r="D24" i="31" s="1"/>
  <c r="C10" i="31"/>
  <c r="C19" i="31" s="1"/>
  <c r="C22" i="31" s="1"/>
  <c r="C24" i="31" s="1"/>
  <c r="B10" i="31"/>
  <c r="B19" i="31" s="1"/>
  <c r="B22" i="31" s="1"/>
  <c r="B24" i="31" s="1"/>
  <c r="H49" i="32"/>
  <c r="H50" i="32" s="1"/>
  <c r="K32" i="32"/>
  <c r="J32" i="32"/>
  <c r="I32" i="32"/>
  <c r="H32" i="32"/>
  <c r="G32" i="32"/>
  <c r="F32" i="32"/>
  <c r="E32" i="32"/>
  <c r="D32" i="32"/>
  <c r="C32" i="32"/>
  <c r="B32" i="32"/>
  <c r="K18" i="32"/>
  <c r="J18" i="32"/>
  <c r="I18" i="32"/>
  <c r="H18" i="32"/>
  <c r="G18" i="32"/>
  <c r="F18" i="32"/>
  <c r="E18" i="32"/>
  <c r="D18" i="32"/>
  <c r="C18" i="32"/>
  <c r="B18" i="32"/>
  <c r="K10" i="32"/>
  <c r="J10" i="32"/>
  <c r="J19" i="32" s="1"/>
  <c r="J22" i="32" s="1"/>
  <c r="J24" i="32" s="1"/>
  <c r="I10" i="32"/>
  <c r="I19" i="32" s="1"/>
  <c r="I22" i="32" s="1"/>
  <c r="I24" i="32" s="1"/>
  <c r="H10" i="32"/>
  <c r="G10" i="32"/>
  <c r="F10" i="32"/>
  <c r="E10" i="32"/>
  <c r="E19" i="32" s="1"/>
  <c r="E22" i="32" s="1"/>
  <c r="E24" i="32" s="1"/>
  <c r="D10" i="32"/>
  <c r="D19" i="32" s="1"/>
  <c r="D22" i="32" s="1"/>
  <c r="D24" i="32" s="1"/>
  <c r="C10" i="32"/>
  <c r="B10" i="32"/>
  <c r="B19" i="32" s="1"/>
  <c r="B22" i="32" s="1"/>
  <c r="B24" i="32" s="1"/>
  <c r="K49" i="33"/>
  <c r="K50" i="33" s="1"/>
  <c r="I49" i="33"/>
  <c r="I50" i="33" s="1"/>
  <c r="H49" i="33"/>
  <c r="H50" i="33" s="1"/>
  <c r="K32" i="33"/>
  <c r="J32" i="33"/>
  <c r="I32" i="33"/>
  <c r="H32" i="33"/>
  <c r="G32" i="33"/>
  <c r="F32" i="33"/>
  <c r="E32" i="33"/>
  <c r="D32" i="33"/>
  <c r="C32" i="33"/>
  <c r="B32" i="33"/>
  <c r="K18" i="33"/>
  <c r="J18" i="33"/>
  <c r="I18" i="33"/>
  <c r="I19" i="33" s="1"/>
  <c r="I22" i="33" s="1"/>
  <c r="I24" i="33" s="1"/>
  <c r="H18" i="33"/>
  <c r="G18" i="33"/>
  <c r="F18" i="33"/>
  <c r="E18" i="33"/>
  <c r="D18" i="33"/>
  <c r="C18" i="33"/>
  <c r="B18" i="33"/>
  <c r="K10" i="33"/>
  <c r="J10" i="33"/>
  <c r="J19" i="33" s="1"/>
  <c r="J22" i="33" s="1"/>
  <c r="J24" i="33" s="1"/>
  <c r="I10" i="33"/>
  <c r="H10" i="33"/>
  <c r="H19" i="33" s="1"/>
  <c r="H22" i="33" s="1"/>
  <c r="H24" i="33" s="1"/>
  <c r="G10" i="33"/>
  <c r="G19" i="33" s="1"/>
  <c r="G22" i="33" s="1"/>
  <c r="G24" i="33" s="1"/>
  <c r="F10" i="33"/>
  <c r="E10" i="33"/>
  <c r="E19" i="33" s="1"/>
  <c r="E22" i="33" s="1"/>
  <c r="E24" i="33" s="1"/>
  <c r="D10" i="33"/>
  <c r="D19" i="33" s="1"/>
  <c r="D22" i="33" s="1"/>
  <c r="D24" i="33" s="1"/>
  <c r="C10" i="33"/>
  <c r="B10" i="33"/>
  <c r="B19" i="33" s="1"/>
  <c r="B22" i="33" s="1"/>
  <c r="B24" i="33" s="1"/>
  <c r="K49" i="34"/>
  <c r="K50" i="34" s="1"/>
  <c r="I49" i="34"/>
  <c r="I50" i="34" s="1"/>
  <c r="C49" i="34"/>
  <c r="C50" i="34" s="1"/>
  <c r="K32" i="34"/>
  <c r="J32" i="34"/>
  <c r="I32" i="34"/>
  <c r="H32" i="34"/>
  <c r="G32" i="34"/>
  <c r="F32" i="34"/>
  <c r="E32" i="34"/>
  <c r="D32" i="34"/>
  <c r="C32" i="34"/>
  <c r="B32" i="34"/>
  <c r="J19" i="34"/>
  <c r="J22" i="34" s="1"/>
  <c r="J24" i="34" s="1"/>
  <c r="K18" i="34"/>
  <c r="J18" i="34"/>
  <c r="I18" i="34"/>
  <c r="H18" i="34"/>
  <c r="H19" i="34" s="1"/>
  <c r="H22" i="34" s="1"/>
  <c r="H24" i="34" s="1"/>
  <c r="G18" i="34"/>
  <c r="F18" i="34"/>
  <c r="E18" i="34"/>
  <c r="D18" i="34"/>
  <c r="C18" i="34"/>
  <c r="B18" i="34"/>
  <c r="K10" i="34"/>
  <c r="J10" i="34"/>
  <c r="I10" i="34"/>
  <c r="I19" i="34" s="1"/>
  <c r="I22" i="34" s="1"/>
  <c r="I24" i="34" s="1"/>
  <c r="H10" i="34"/>
  <c r="G10" i="34"/>
  <c r="F10" i="34"/>
  <c r="F19" i="34" s="1"/>
  <c r="F22" i="34" s="1"/>
  <c r="F24" i="34" s="1"/>
  <c r="E10" i="34"/>
  <c r="D10" i="34"/>
  <c r="D19" i="34" s="1"/>
  <c r="D22" i="34" s="1"/>
  <c r="D24" i="34" s="1"/>
  <c r="C10" i="34"/>
  <c r="B10" i="34"/>
  <c r="B19" i="34" s="1"/>
  <c r="B22" i="34" s="1"/>
  <c r="B24" i="34" s="1"/>
  <c r="K49" i="35"/>
  <c r="K50" i="35" s="1"/>
  <c r="I49" i="35"/>
  <c r="I50" i="35" s="1"/>
  <c r="H49" i="35"/>
  <c r="H50" i="35" s="1"/>
  <c r="D49" i="35"/>
  <c r="D50" i="35" s="1"/>
  <c r="C49" i="35"/>
  <c r="C50" i="35" s="1"/>
  <c r="B49" i="35"/>
  <c r="B50" i="35" s="1"/>
  <c r="K32" i="35"/>
  <c r="J32" i="35"/>
  <c r="I32" i="35"/>
  <c r="H32" i="35"/>
  <c r="G32" i="35"/>
  <c r="F32" i="35"/>
  <c r="E32" i="35"/>
  <c r="D32" i="35"/>
  <c r="C32" i="35"/>
  <c r="B32" i="35"/>
  <c r="K18" i="35"/>
  <c r="J18" i="35"/>
  <c r="J19" i="35" s="1"/>
  <c r="J22" i="35" s="1"/>
  <c r="J24" i="35" s="1"/>
  <c r="I18" i="35"/>
  <c r="H18" i="35"/>
  <c r="G18" i="35"/>
  <c r="F18" i="35"/>
  <c r="E18" i="35"/>
  <c r="D18" i="35"/>
  <c r="C18" i="35"/>
  <c r="B18" i="35"/>
  <c r="K10" i="35"/>
  <c r="J10" i="35"/>
  <c r="I10" i="35"/>
  <c r="I19" i="35" s="1"/>
  <c r="I22" i="35" s="1"/>
  <c r="I24" i="35" s="1"/>
  <c r="H10" i="35"/>
  <c r="H19" i="35" s="1"/>
  <c r="H22" i="35" s="1"/>
  <c r="H24" i="35" s="1"/>
  <c r="G10" i="35"/>
  <c r="F10" i="35"/>
  <c r="F19" i="35" s="1"/>
  <c r="F22" i="35" s="1"/>
  <c r="F24" i="35" s="1"/>
  <c r="E10" i="35"/>
  <c r="E19" i="35" s="1"/>
  <c r="E22" i="35" s="1"/>
  <c r="E24" i="35" s="1"/>
  <c r="D10" i="35"/>
  <c r="D19" i="35" s="1"/>
  <c r="D22" i="35" s="1"/>
  <c r="D24" i="35" s="1"/>
  <c r="C10" i="35"/>
  <c r="B10" i="35"/>
  <c r="B19" i="35" s="1"/>
  <c r="B22" i="35" s="1"/>
  <c r="B24" i="35" s="1"/>
  <c r="K49" i="36"/>
  <c r="K50" i="36" s="1"/>
  <c r="I49" i="36"/>
  <c r="I50" i="36" s="1"/>
  <c r="G49" i="36"/>
  <c r="G50" i="36" s="1"/>
  <c r="C49" i="36"/>
  <c r="C50" i="36" s="1"/>
  <c r="K32" i="36"/>
  <c r="J32" i="36"/>
  <c r="I32" i="36"/>
  <c r="H32" i="36"/>
  <c r="G32" i="36"/>
  <c r="F32" i="36"/>
  <c r="E32" i="36"/>
  <c r="D32" i="36"/>
  <c r="C32" i="36"/>
  <c r="B32" i="36"/>
  <c r="K18" i="36"/>
  <c r="J18" i="36"/>
  <c r="I18" i="36"/>
  <c r="I19" i="36" s="1"/>
  <c r="I22" i="36" s="1"/>
  <c r="I24" i="36" s="1"/>
  <c r="H18" i="36"/>
  <c r="G18" i="36"/>
  <c r="F18" i="36"/>
  <c r="E18" i="36"/>
  <c r="D18" i="36"/>
  <c r="C18" i="36"/>
  <c r="B18" i="36"/>
  <c r="K10" i="36"/>
  <c r="J10" i="36"/>
  <c r="J19" i="36" s="1"/>
  <c r="J22" i="36" s="1"/>
  <c r="J24" i="36" s="1"/>
  <c r="I10" i="36"/>
  <c r="H10" i="36"/>
  <c r="H19" i="36" s="1"/>
  <c r="H22" i="36" s="1"/>
  <c r="H24" i="36" s="1"/>
  <c r="G10" i="36"/>
  <c r="G19" i="36" s="1"/>
  <c r="G22" i="36" s="1"/>
  <c r="G24" i="36" s="1"/>
  <c r="F10" i="36"/>
  <c r="E10" i="36"/>
  <c r="E19" i="36" s="1"/>
  <c r="E22" i="36" s="1"/>
  <c r="E24" i="36" s="1"/>
  <c r="D10" i="36"/>
  <c r="D19" i="36" s="1"/>
  <c r="D22" i="36" s="1"/>
  <c r="D24" i="36" s="1"/>
  <c r="C10" i="36"/>
  <c r="B10" i="36"/>
  <c r="B19" i="36" s="1"/>
  <c r="B22" i="36" s="1"/>
  <c r="B24" i="36" s="1"/>
  <c r="F50" i="37"/>
  <c r="J49" i="37"/>
  <c r="J50" i="37" s="1"/>
  <c r="F49" i="37"/>
  <c r="E49" i="37"/>
  <c r="E50" i="37" s="1"/>
  <c r="K32" i="37"/>
  <c r="J32" i="37"/>
  <c r="I32" i="37"/>
  <c r="H32" i="37"/>
  <c r="G32" i="37"/>
  <c r="F32" i="37"/>
  <c r="E32" i="37"/>
  <c r="D32" i="37"/>
  <c r="C32" i="37"/>
  <c r="B32" i="37"/>
  <c r="K18" i="37"/>
  <c r="J18" i="37"/>
  <c r="J19" i="37" s="1"/>
  <c r="J22" i="37" s="1"/>
  <c r="J24" i="37" s="1"/>
  <c r="I18" i="37"/>
  <c r="H18" i="37"/>
  <c r="G18" i="37"/>
  <c r="F18" i="37"/>
  <c r="E18" i="37"/>
  <c r="D18" i="37"/>
  <c r="C18" i="37"/>
  <c r="B18" i="37"/>
  <c r="K10" i="37"/>
  <c r="J10" i="37"/>
  <c r="I10" i="37"/>
  <c r="I19" i="37" s="1"/>
  <c r="I22" i="37" s="1"/>
  <c r="I24" i="37" s="1"/>
  <c r="H10" i="37"/>
  <c r="H19" i="37" s="1"/>
  <c r="H22" i="37" s="1"/>
  <c r="H24" i="37" s="1"/>
  <c r="G10" i="37"/>
  <c r="F10" i="37"/>
  <c r="F19" i="37" s="1"/>
  <c r="F22" i="37" s="1"/>
  <c r="F24" i="37" s="1"/>
  <c r="E10" i="37"/>
  <c r="E19" i="37" s="1"/>
  <c r="E22" i="37" s="1"/>
  <c r="E24" i="37" s="1"/>
  <c r="D10" i="37"/>
  <c r="D19" i="37" s="1"/>
  <c r="D22" i="37" s="1"/>
  <c r="D24" i="37" s="1"/>
  <c r="C10" i="37"/>
  <c r="B10" i="37"/>
  <c r="B19" i="37" s="1"/>
  <c r="B22" i="37" s="1"/>
  <c r="B24" i="37" s="1"/>
  <c r="G49" i="38"/>
  <c r="G50" i="38" s="1"/>
  <c r="K32" i="38"/>
  <c r="J32" i="38"/>
  <c r="I32" i="38"/>
  <c r="H32" i="38"/>
  <c r="G32" i="38"/>
  <c r="F32" i="38"/>
  <c r="E32" i="38"/>
  <c r="D32" i="38"/>
  <c r="C32" i="38"/>
  <c r="B32" i="38"/>
  <c r="J19" i="38"/>
  <c r="J22" i="38" s="1"/>
  <c r="J24" i="38" s="1"/>
  <c r="I19" i="38"/>
  <c r="I22" i="38" s="1"/>
  <c r="I24" i="38" s="1"/>
  <c r="K18" i="38"/>
  <c r="J18" i="38"/>
  <c r="I18" i="38"/>
  <c r="H18" i="38"/>
  <c r="G18" i="38"/>
  <c r="F18" i="38"/>
  <c r="E18" i="38"/>
  <c r="D18" i="38"/>
  <c r="C18" i="38"/>
  <c r="B18" i="38"/>
  <c r="K10" i="38"/>
  <c r="J10" i="38"/>
  <c r="I10" i="38"/>
  <c r="H10" i="38"/>
  <c r="H19" i="38" s="1"/>
  <c r="H22" i="38" s="1"/>
  <c r="H24" i="38" s="1"/>
  <c r="G10" i="38"/>
  <c r="F10" i="38"/>
  <c r="E10" i="38"/>
  <c r="E19" i="38" s="1"/>
  <c r="E22" i="38" s="1"/>
  <c r="E24" i="38" s="1"/>
  <c r="D10" i="38"/>
  <c r="C10" i="38"/>
  <c r="B10" i="38"/>
  <c r="B19" i="38" s="1"/>
  <c r="B22" i="38" s="1"/>
  <c r="B24" i="38" s="1"/>
  <c r="K49" i="39"/>
  <c r="K50" i="39" s="1"/>
  <c r="E49" i="39"/>
  <c r="E50" i="39" s="1"/>
  <c r="C49" i="39"/>
  <c r="C50" i="39" s="1"/>
  <c r="K32" i="39"/>
  <c r="J32" i="39"/>
  <c r="I32" i="39"/>
  <c r="H32" i="39"/>
  <c r="G32" i="39"/>
  <c r="F32" i="39"/>
  <c r="E32" i="39"/>
  <c r="D32" i="39"/>
  <c r="C32" i="39"/>
  <c r="B32" i="39"/>
  <c r="J19" i="39"/>
  <c r="J22" i="39" s="1"/>
  <c r="J24" i="39" s="1"/>
  <c r="I19" i="39"/>
  <c r="I22" i="39" s="1"/>
  <c r="I24" i="39" s="1"/>
  <c r="H19" i="39"/>
  <c r="H22" i="39" s="1"/>
  <c r="H24" i="39" s="1"/>
  <c r="K18" i="39"/>
  <c r="K19" i="39" s="1"/>
  <c r="K22" i="39" s="1"/>
  <c r="K24" i="39" s="1"/>
  <c r="J18" i="39"/>
  <c r="I18" i="39"/>
  <c r="H18" i="39"/>
  <c r="G18" i="39"/>
  <c r="F18" i="39"/>
  <c r="E18" i="39"/>
  <c r="D18" i="39"/>
  <c r="C18" i="39"/>
  <c r="C19" i="39" s="1"/>
  <c r="C22" i="39" s="1"/>
  <c r="C24" i="39" s="1"/>
  <c r="B18" i="39"/>
  <c r="K10" i="39"/>
  <c r="J10" i="39"/>
  <c r="I10" i="39"/>
  <c r="H10" i="39"/>
  <c r="G10" i="39"/>
  <c r="G19" i="39" s="1"/>
  <c r="G22" i="39" s="1"/>
  <c r="G24" i="39" s="1"/>
  <c r="F10" i="39"/>
  <c r="E10" i="39"/>
  <c r="D10" i="39"/>
  <c r="D19" i="39" s="1"/>
  <c r="D22" i="39" s="1"/>
  <c r="D24" i="39" s="1"/>
  <c r="C10" i="39"/>
  <c r="B10" i="39"/>
  <c r="B19" i="39" s="1"/>
  <c r="B22" i="39" s="1"/>
  <c r="B24" i="39" s="1"/>
  <c r="H50" i="40"/>
  <c r="J49" i="40"/>
  <c r="J50" i="40" s="1"/>
  <c r="I49" i="40"/>
  <c r="I50" i="40" s="1"/>
  <c r="H49" i="40"/>
  <c r="B49" i="40"/>
  <c r="B50" i="40" s="1"/>
  <c r="K32" i="40"/>
  <c r="J32" i="40"/>
  <c r="I32" i="40"/>
  <c r="H32" i="40"/>
  <c r="G32" i="40"/>
  <c r="F32" i="40"/>
  <c r="E32" i="40"/>
  <c r="D32" i="40"/>
  <c r="C32" i="40"/>
  <c r="B32" i="40"/>
  <c r="F24" i="40"/>
  <c r="K18" i="40"/>
  <c r="K19" i="40" s="1"/>
  <c r="K22" i="40" s="1"/>
  <c r="K24" i="40" s="1"/>
  <c r="J18" i="40"/>
  <c r="I18" i="40"/>
  <c r="H18" i="40"/>
  <c r="G18" i="40"/>
  <c r="F18" i="40"/>
  <c r="E18" i="40"/>
  <c r="D18" i="40"/>
  <c r="C18" i="40"/>
  <c r="C19" i="40" s="1"/>
  <c r="C22" i="40" s="1"/>
  <c r="C24" i="40" s="1"/>
  <c r="B18" i="40"/>
  <c r="B19" i="40" s="1"/>
  <c r="B22" i="40" s="1"/>
  <c r="B24" i="40" s="1"/>
  <c r="K10" i="40"/>
  <c r="J10" i="40"/>
  <c r="J19" i="40" s="1"/>
  <c r="J22" i="40" s="1"/>
  <c r="J24" i="40" s="1"/>
  <c r="I10" i="40"/>
  <c r="I19" i="40" s="1"/>
  <c r="I22" i="40" s="1"/>
  <c r="I24" i="40" s="1"/>
  <c r="H10" i="40"/>
  <c r="G10" i="40"/>
  <c r="G19" i="40" s="1"/>
  <c r="G22" i="40" s="1"/>
  <c r="G24" i="40" s="1"/>
  <c r="F10" i="40"/>
  <c r="F19" i="40" s="1"/>
  <c r="F22" i="40" s="1"/>
  <c r="E10" i="40"/>
  <c r="E19" i="40" s="1"/>
  <c r="E22" i="40" s="1"/>
  <c r="E24" i="40" s="1"/>
  <c r="D10" i="40"/>
  <c r="D19" i="40" s="1"/>
  <c r="D22" i="40" s="1"/>
  <c r="D24" i="40" s="1"/>
  <c r="C10" i="40"/>
  <c r="B10" i="40"/>
  <c r="K32" i="41"/>
  <c r="J32" i="41"/>
  <c r="I32" i="41"/>
  <c r="H32" i="41"/>
  <c r="G32" i="41"/>
  <c r="F32" i="41"/>
  <c r="E32" i="41"/>
  <c r="D32" i="41"/>
  <c r="C32" i="41"/>
  <c r="B32" i="41"/>
  <c r="F24" i="41"/>
  <c r="K18" i="41"/>
  <c r="J18" i="41"/>
  <c r="I18" i="41"/>
  <c r="H18" i="41"/>
  <c r="G18" i="41"/>
  <c r="F18" i="41"/>
  <c r="E18" i="41"/>
  <c r="D18" i="41"/>
  <c r="C18" i="41"/>
  <c r="B18" i="41"/>
  <c r="K10" i="41"/>
  <c r="J10" i="41"/>
  <c r="J19" i="41" s="1"/>
  <c r="J22" i="41" s="1"/>
  <c r="J24" i="41" s="1"/>
  <c r="I10" i="41"/>
  <c r="I19" i="41" s="1"/>
  <c r="I22" i="41" s="1"/>
  <c r="I24" i="41" s="1"/>
  <c r="H10" i="41"/>
  <c r="G10" i="41"/>
  <c r="F10" i="41"/>
  <c r="F19" i="41" s="1"/>
  <c r="F22" i="41" s="1"/>
  <c r="E10" i="41"/>
  <c r="D10" i="41"/>
  <c r="D19" i="41" s="1"/>
  <c r="D22" i="41" s="1"/>
  <c r="D24" i="41" s="1"/>
  <c r="C10" i="41"/>
  <c r="B10" i="41"/>
  <c r="B19" i="41" s="1"/>
  <c r="B22" i="41" s="1"/>
  <c r="B24" i="41" s="1"/>
  <c r="H50" i="42"/>
  <c r="I49" i="42"/>
  <c r="I50" i="42" s="1"/>
  <c r="H49" i="42"/>
  <c r="K32" i="42"/>
  <c r="J32" i="42"/>
  <c r="I32" i="42"/>
  <c r="H32" i="42"/>
  <c r="G32" i="42"/>
  <c r="F32" i="42"/>
  <c r="E32" i="42"/>
  <c r="D32" i="42"/>
  <c r="C32" i="42"/>
  <c r="B32" i="42"/>
  <c r="F24" i="42"/>
  <c r="K18" i="42"/>
  <c r="J18" i="42"/>
  <c r="I18" i="42"/>
  <c r="H18" i="42"/>
  <c r="G18" i="42"/>
  <c r="F18" i="42"/>
  <c r="E18" i="42"/>
  <c r="D18" i="42"/>
  <c r="C18" i="42"/>
  <c r="B18" i="42"/>
  <c r="K10" i="42"/>
  <c r="J10" i="42"/>
  <c r="J19" i="42" s="1"/>
  <c r="J22" i="42" s="1"/>
  <c r="J24" i="42" s="1"/>
  <c r="I10" i="42"/>
  <c r="I19" i="42" s="1"/>
  <c r="I22" i="42" s="1"/>
  <c r="I24" i="42" s="1"/>
  <c r="H10" i="42"/>
  <c r="H19" i="42" s="1"/>
  <c r="H22" i="42" s="1"/>
  <c r="H24" i="42" s="1"/>
  <c r="G10" i="42"/>
  <c r="F10" i="42"/>
  <c r="F19" i="42" s="1"/>
  <c r="F22" i="42" s="1"/>
  <c r="E10" i="42"/>
  <c r="E19" i="42" s="1"/>
  <c r="E22" i="42" s="1"/>
  <c r="E24" i="42" s="1"/>
  <c r="D10" i="42"/>
  <c r="D19" i="42" s="1"/>
  <c r="D22" i="42" s="1"/>
  <c r="D24" i="42" s="1"/>
  <c r="C10" i="42"/>
  <c r="B10" i="42"/>
  <c r="B19" i="42" s="1"/>
  <c r="B22" i="42" s="1"/>
  <c r="B24" i="42" s="1"/>
  <c r="H50" i="43"/>
  <c r="I49" i="43"/>
  <c r="I50" i="43" s="1"/>
  <c r="H49" i="43"/>
  <c r="K32" i="43"/>
  <c r="J32" i="43"/>
  <c r="I32" i="43"/>
  <c r="H32" i="43"/>
  <c r="G32" i="43"/>
  <c r="F32" i="43"/>
  <c r="E32" i="43"/>
  <c r="D32" i="43"/>
  <c r="C32" i="43"/>
  <c r="B32" i="43"/>
  <c r="J19" i="43"/>
  <c r="J22" i="43" s="1"/>
  <c r="J24" i="43" s="1"/>
  <c r="K18" i="43"/>
  <c r="J18" i="43"/>
  <c r="I18" i="43"/>
  <c r="H18" i="43"/>
  <c r="G18" i="43"/>
  <c r="F18" i="43"/>
  <c r="E18" i="43"/>
  <c r="D18" i="43"/>
  <c r="C18" i="43"/>
  <c r="B18" i="43"/>
  <c r="K10" i="43"/>
  <c r="J10" i="43"/>
  <c r="I10" i="43"/>
  <c r="I19" i="43" s="1"/>
  <c r="I22" i="43" s="1"/>
  <c r="I24" i="43" s="1"/>
  <c r="H10" i="43"/>
  <c r="H19" i="43" s="1"/>
  <c r="H22" i="43" s="1"/>
  <c r="H24" i="43" s="1"/>
  <c r="G10" i="43"/>
  <c r="F10" i="43"/>
  <c r="E10" i="43"/>
  <c r="E19" i="43" s="1"/>
  <c r="E22" i="43" s="1"/>
  <c r="E24" i="43" s="1"/>
  <c r="D10" i="43"/>
  <c r="C10" i="43"/>
  <c r="B10" i="43"/>
  <c r="B19" i="43" s="1"/>
  <c r="B22" i="43" s="1"/>
  <c r="B24" i="43" s="1"/>
  <c r="K49" i="44"/>
  <c r="K50" i="44" s="1"/>
  <c r="I49" i="44"/>
  <c r="I50" i="44" s="1"/>
  <c r="E49" i="44"/>
  <c r="E50" i="44" s="1"/>
  <c r="C49" i="44"/>
  <c r="C50" i="44" s="1"/>
  <c r="K32" i="44"/>
  <c r="J32" i="44"/>
  <c r="I32" i="44"/>
  <c r="H32" i="44"/>
  <c r="G32" i="44"/>
  <c r="F32" i="44"/>
  <c r="E32" i="44"/>
  <c r="D32" i="44"/>
  <c r="C32" i="44"/>
  <c r="B32" i="44"/>
  <c r="I19" i="44"/>
  <c r="I22" i="44" s="1"/>
  <c r="I24" i="44" s="1"/>
  <c r="K18" i="44"/>
  <c r="K19" i="44" s="1"/>
  <c r="K22" i="44" s="1"/>
  <c r="K24" i="44" s="1"/>
  <c r="J18" i="44"/>
  <c r="I18" i="44"/>
  <c r="H18" i="44"/>
  <c r="G18" i="44"/>
  <c r="F18" i="44"/>
  <c r="E18" i="44"/>
  <c r="D18" i="44"/>
  <c r="C18" i="44"/>
  <c r="C19" i="44" s="1"/>
  <c r="C22" i="44" s="1"/>
  <c r="C24" i="44" s="1"/>
  <c r="B18" i="44"/>
  <c r="K10" i="44"/>
  <c r="J10" i="44"/>
  <c r="J19" i="44" s="1"/>
  <c r="J22" i="44" s="1"/>
  <c r="J24" i="44" s="1"/>
  <c r="I10" i="44"/>
  <c r="H10" i="44"/>
  <c r="G10" i="44"/>
  <c r="G19" i="44" s="1"/>
  <c r="G22" i="44" s="1"/>
  <c r="G24" i="44" s="1"/>
  <c r="F10" i="44"/>
  <c r="F19" i="44" s="1"/>
  <c r="F22" i="44" s="1"/>
  <c r="F24" i="44" s="1"/>
  <c r="E10" i="44"/>
  <c r="D10" i="44"/>
  <c r="D19" i="44" s="1"/>
  <c r="D22" i="44" s="1"/>
  <c r="D24" i="44" s="1"/>
  <c r="C10" i="44"/>
  <c r="B10" i="44"/>
  <c r="B19" i="44" s="1"/>
  <c r="B22" i="44" s="1"/>
  <c r="B24" i="44" s="1"/>
  <c r="H49" i="45"/>
  <c r="H50" i="45" s="1"/>
  <c r="K32" i="45"/>
  <c r="J32" i="45"/>
  <c r="I32" i="45"/>
  <c r="H32" i="45"/>
  <c r="G32" i="45"/>
  <c r="F32" i="45"/>
  <c r="E32" i="45"/>
  <c r="D32" i="45"/>
  <c r="C32" i="45"/>
  <c r="B32" i="45"/>
  <c r="K18" i="45"/>
  <c r="K19" i="45" s="1"/>
  <c r="K22" i="45" s="1"/>
  <c r="K24" i="45" s="1"/>
  <c r="J18" i="45"/>
  <c r="I18" i="45"/>
  <c r="H18" i="45"/>
  <c r="G18" i="45"/>
  <c r="F18" i="45"/>
  <c r="E18" i="45"/>
  <c r="D18" i="45"/>
  <c r="C18" i="45"/>
  <c r="C19" i="45" s="1"/>
  <c r="C22" i="45" s="1"/>
  <c r="C24" i="45" s="1"/>
  <c r="B18" i="45"/>
  <c r="B19" i="45" s="1"/>
  <c r="B22" i="45" s="1"/>
  <c r="B24" i="45" s="1"/>
  <c r="K10" i="45"/>
  <c r="J10" i="45"/>
  <c r="J19" i="45" s="1"/>
  <c r="J22" i="45" s="1"/>
  <c r="J24" i="45" s="1"/>
  <c r="I10" i="45"/>
  <c r="I19" i="45" s="1"/>
  <c r="I22" i="45" s="1"/>
  <c r="I24" i="45" s="1"/>
  <c r="H10" i="45"/>
  <c r="G10" i="45"/>
  <c r="G19" i="45" s="1"/>
  <c r="G22" i="45" s="1"/>
  <c r="G24" i="45" s="1"/>
  <c r="F10" i="45"/>
  <c r="F19" i="45" s="1"/>
  <c r="F22" i="45" s="1"/>
  <c r="F24" i="45" s="1"/>
  <c r="E10" i="45"/>
  <c r="E19" i="45" s="1"/>
  <c r="E22" i="45" s="1"/>
  <c r="E24" i="45" s="1"/>
  <c r="D10" i="45"/>
  <c r="C10" i="45"/>
  <c r="B10" i="45"/>
  <c r="H49" i="46"/>
  <c r="H50" i="46" s="1"/>
  <c r="K32" i="46"/>
  <c r="J32" i="46"/>
  <c r="I32" i="46"/>
  <c r="H32" i="46"/>
  <c r="G32" i="46"/>
  <c r="F32" i="46"/>
  <c r="E32" i="46"/>
  <c r="D32" i="46"/>
  <c r="C32" i="46"/>
  <c r="B32" i="46"/>
  <c r="K18" i="46"/>
  <c r="K19" i="46" s="1"/>
  <c r="K22" i="46" s="1"/>
  <c r="K24" i="46" s="1"/>
  <c r="J18" i="46"/>
  <c r="I18" i="46"/>
  <c r="H18" i="46"/>
  <c r="G18" i="46"/>
  <c r="F18" i="46"/>
  <c r="E18" i="46"/>
  <c r="D18" i="46"/>
  <c r="C18" i="46"/>
  <c r="C19" i="46" s="1"/>
  <c r="C22" i="46" s="1"/>
  <c r="C24" i="46" s="1"/>
  <c r="B18" i="46"/>
  <c r="K10" i="46"/>
  <c r="J10" i="46"/>
  <c r="I10" i="46"/>
  <c r="I19" i="46" s="1"/>
  <c r="I22" i="46" s="1"/>
  <c r="I24" i="46" s="1"/>
  <c r="H10" i="46"/>
  <c r="H19" i="46" s="1"/>
  <c r="H22" i="46" s="1"/>
  <c r="H24" i="46" s="1"/>
  <c r="G10" i="46"/>
  <c r="F10" i="46"/>
  <c r="E10" i="46"/>
  <c r="E19" i="46" s="1"/>
  <c r="E22" i="46" s="1"/>
  <c r="E24" i="46" s="1"/>
  <c r="D10" i="46"/>
  <c r="D19" i="46" s="1"/>
  <c r="D22" i="46" s="1"/>
  <c r="D24" i="46" s="1"/>
  <c r="C10" i="46"/>
  <c r="B10" i="46"/>
  <c r="K32" i="47"/>
  <c r="J32" i="47"/>
  <c r="I32" i="47"/>
  <c r="H32" i="47"/>
  <c r="G32" i="47"/>
  <c r="F32" i="47"/>
  <c r="E32" i="47"/>
  <c r="D32" i="47"/>
  <c r="C32" i="47"/>
  <c r="B32" i="47"/>
  <c r="K19" i="47"/>
  <c r="K22" i="47" s="1"/>
  <c r="K24" i="47" s="1"/>
  <c r="I19" i="47"/>
  <c r="I22" i="47" s="1"/>
  <c r="I24" i="47" s="1"/>
  <c r="C19" i="47"/>
  <c r="C22" i="47" s="1"/>
  <c r="C24" i="47" s="1"/>
  <c r="K18" i="47"/>
  <c r="J18" i="47"/>
  <c r="I18" i="47"/>
  <c r="H18" i="47"/>
  <c r="G18" i="47"/>
  <c r="F18" i="47"/>
  <c r="E18" i="47"/>
  <c r="D18" i="47"/>
  <c r="D19" i="47" s="1"/>
  <c r="D22" i="47" s="1"/>
  <c r="D24" i="47" s="1"/>
  <c r="C18" i="47"/>
  <c r="B18" i="47"/>
  <c r="K10" i="47"/>
  <c r="J10" i="47"/>
  <c r="J19" i="47" s="1"/>
  <c r="J22" i="47" s="1"/>
  <c r="J24" i="47" s="1"/>
  <c r="I10" i="47"/>
  <c r="H10" i="47"/>
  <c r="H19" i="47" s="1"/>
  <c r="H22" i="47" s="1"/>
  <c r="H24" i="47" s="1"/>
  <c r="G10" i="47"/>
  <c r="G19" i="47" s="1"/>
  <c r="G22" i="47" s="1"/>
  <c r="G24" i="47" s="1"/>
  <c r="F10" i="47"/>
  <c r="F19" i="47" s="1"/>
  <c r="F22" i="47" s="1"/>
  <c r="F24" i="47" s="1"/>
  <c r="E10" i="47"/>
  <c r="D10" i="47"/>
  <c r="C10" i="47"/>
  <c r="B10" i="47"/>
  <c r="B19" i="47" s="1"/>
  <c r="B22" i="47" s="1"/>
  <c r="B24" i="47" s="1"/>
  <c r="K32" i="48"/>
  <c r="J32" i="48"/>
  <c r="I32" i="48"/>
  <c r="H32" i="48"/>
  <c r="G32" i="48"/>
  <c r="F32" i="48"/>
  <c r="E32" i="48"/>
  <c r="D32" i="48"/>
  <c r="C32" i="48"/>
  <c r="B32" i="48"/>
  <c r="I19" i="48"/>
  <c r="I22" i="48" s="1"/>
  <c r="I24" i="48" s="1"/>
  <c r="C19" i="48"/>
  <c r="C22" i="48" s="1"/>
  <c r="C24" i="48" s="1"/>
  <c r="K18" i="48"/>
  <c r="J18" i="48"/>
  <c r="I18" i="48"/>
  <c r="H18" i="48"/>
  <c r="G18" i="48"/>
  <c r="F18" i="48"/>
  <c r="E18" i="48"/>
  <c r="D18" i="48"/>
  <c r="D19" i="48" s="1"/>
  <c r="D22" i="48" s="1"/>
  <c r="D24" i="48" s="1"/>
  <c r="C18" i="48"/>
  <c r="B18" i="48"/>
  <c r="K10" i="48"/>
  <c r="J10" i="48"/>
  <c r="J19" i="48" s="1"/>
  <c r="J22" i="48" s="1"/>
  <c r="J24" i="48" s="1"/>
  <c r="I10" i="48"/>
  <c r="H10" i="48"/>
  <c r="H19" i="48" s="1"/>
  <c r="H22" i="48" s="1"/>
  <c r="H24" i="48" s="1"/>
  <c r="G10" i="48"/>
  <c r="G19" i="48" s="1"/>
  <c r="G22" i="48" s="1"/>
  <c r="G24" i="48" s="1"/>
  <c r="F10" i="48"/>
  <c r="F19" i="48" s="1"/>
  <c r="F22" i="48" s="1"/>
  <c r="F24" i="48" s="1"/>
  <c r="E10" i="48"/>
  <c r="D10" i="48"/>
  <c r="C10" i="48"/>
  <c r="B10" i="48"/>
  <c r="B19" i="48" s="1"/>
  <c r="B22" i="48" s="1"/>
  <c r="B24" i="48" s="1"/>
  <c r="K32" i="49"/>
  <c r="J32" i="49"/>
  <c r="I32" i="49"/>
  <c r="H32" i="49"/>
  <c r="G32" i="49"/>
  <c r="F32" i="49"/>
  <c r="E32" i="49"/>
  <c r="D32" i="49"/>
  <c r="C32" i="49"/>
  <c r="B32" i="49"/>
  <c r="I19" i="49"/>
  <c r="I22" i="49" s="1"/>
  <c r="I24" i="49" s="1"/>
  <c r="K18" i="49"/>
  <c r="K19" i="49" s="1"/>
  <c r="K22" i="49" s="1"/>
  <c r="K24" i="49" s="1"/>
  <c r="J18" i="49"/>
  <c r="I18" i="49"/>
  <c r="H18" i="49"/>
  <c r="G18" i="49"/>
  <c r="F18" i="49"/>
  <c r="E18" i="49"/>
  <c r="D18" i="49"/>
  <c r="D19" i="49" s="1"/>
  <c r="D22" i="49" s="1"/>
  <c r="D24" i="49" s="1"/>
  <c r="C18" i="49"/>
  <c r="C19" i="49" s="1"/>
  <c r="C22" i="49" s="1"/>
  <c r="C24" i="49" s="1"/>
  <c r="B18" i="49"/>
  <c r="K10" i="49"/>
  <c r="J10" i="49"/>
  <c r="J19" i="49" s="1"/>
  <c r="J22" i="49" s="1"/>
  <c r="J24" i="49" s="1"/>
  <c r="I10" i="49"/>
  <c r="H10" i="49"/>
  <c r="H19" i="49" s="1"/>
  <c r="H22" i="49" s="1"/>
  <c r="H24" i="49" s="1"/>
  <c r="G10" i="49"/>
  <c r="G19" i="49" s="1"/>
  <c r="G22" i="49" s="1"/>
  <c r="G24" i="49" s="1"/>
  <c r="F10" i="49"/>
  <c r="F19" i="49" s="1"/>
  <c r="F22" i="49" s="1"/>
  <c r="F24" i="49" s="1"/>
  <c r="E10" i="49"/>
  <c r="E19" i="49" s="1"/>
  <c r="E22" i="49" s="1"/>
  <c r="E24" i="49" s="1"/>
  <c r="D10" i="49"/>
  <c r="C10" i="49"/>
  <c r="B10" i="49"/>
  <c r="B19" i="49" s="1"/>
  <c r="B22" i="49" s="1"/>
  <c r="B24" i="49" s="1"/>
  <c r="K32" i="50"/>
  <c r="J32" i="50"/>
  <c r="I32" i="50"/>
  <c r="H32" i="50"/>
  <c r="G32" i="50"/>
  <c r="F32" i="50"/>
  <c r="E32" i="50"/>
  <c r="D32" i="50"/>
  <c r="C32" i="50"/>
  <c r="B32" i="50"/>
  <c r="I19" i="50"/>
  <c r="I22" i="50" s="1"/>
  <c r="I24" i="50" s="1"/>
  <c r="K18" i="50"/>
  <c r="K19" i="50" s="1"/>
  <c r="K22" i="50" s="1"/>
  <c r="K24" i="50" s="1"/>
  <c r="J18" i="50"/>
  <c r="I18" i="50"/>
  <c r="H18" i="50"/>
  <c r="G18" i="50"/>
  <c r="F18" i="50"/>
  <c r="E18" i="50"/>
  <c r="D18" i="50"/>
  <c r="C18" i="50"/>
  <c r="C19" i="50" s="1"/>
  <c r="C22" i="50" s="1"/>
  <c r="C24" i="50" s="1"/>
  <c r="B18" i="50"/>
  <c r="K10" i="50"/>
  <c r="J10" i="50"/>
  <c r="I10" i="50"/>
  <c r="H10" i="50"/>
  <c r="H19" i="50" s="1"/>
  <c r="H22" i="50" s="1"/>
  <c r="H24" i="50" s="1"/>
  <c r="G10" i="50"/>
  <c r="G19" i="50" s="1"/>
  <c r="G22" i="50" s="1"/>
  <c r="G24" i="50" s="1"/>
  <c r="F10" i="50"/>
  <c r="F19" i="50" s="1"/>
  <c r="F22" i="50" s="1"/>
  <c r="F24" i="50" s="1"/>
  <c r="E10" i="50"/>
  <c r="E19" i="50" s="1"/>
  <c r="E22" i="50" s="1"/>
  <c r="E24" i="50" s="1"/>
  <c r="D10" i="50"/>
  <c r="C10" i="50"/>
  <c r="B10" i="50"/>
  <c r="K32" i="51"/>
  <c r="J32" i="51"/>
  <c r="I32" i="51"/>
  <c r="H32" i="51"/>
  <c r="G32" i="51"/>
  <c r="F32" i="51"/>
  <c r="E32" i="51"/>
  <c r="D32" i="51"/>
  <c r="C32" i="51"/>
  <c r="B32" i="51"/>
  <c r="I19" i="51"/>
  <c r="I22" i="51" s="1"/>
  <c r="I24" i="51" s="1"/>
  <c r="K18" i="51"/>
  <c r="J18" i="51"/>
  <c r="I18" i="51"/>
  <c r="H18" i="51"/>
  <c r="G18" i="51"/>
  <c r="F18" i="51"/>
  <c r="E18" i="51"/>
  <c r="D18" i="51"/>
  <c r="D19" i="51" s="1"/>
  <c r="D22" i="51" s="1"/>
  <c r="D24" i="51" s="1"/>
  <c r="C18" i="51"/>
  <c r="C19" i="51" s="1"/>
  <c r="C22" i="51" s="1"/>
  <c r="C24" i="51" s="1"/>
  <c r="B18" i="51"/>
  <c r="K10" i="51"/>
  <c r="K19" i="51" s="1"/>
  <c r="K22" i="51" s="1"/>
  <c r="K24" i="51" s="1"/>
  <c r="J10" i="51"/>
  <c r="J19" i="51" s="1"/>
  <c r="J22" i="51" s="1"/>
  <c r="J24" i="51" s="1"/>
  <c r="I10" i="51"/>
  <c r="H10" i="51"/>
  <c r="H19" i="51" s="1"/>
  <c r="H22" i="51" s="1"/>
  <c r="H24" i="51" s="1"/>
  <c r="G10" i="51"/>
  <c r="G19" i="51" s="1"/>
  <c r="G22" i="51" s="1"/>
  <c r="G24" i="51" s="1"/>
  <c r="F10" i="51"/>
  <c r="F19" i="51" s="1"/>
  <c r="F22" i="51" s="1"/>
  <c r="F24" i="51" s="1"/>
  <c r="E10" i="51"/>
  <c r="E19" i="51" s="1"/>
  <c r="E22" i="51" s="1"/>
  <c r="E24" i="51" s="1"/>
  <c r="D10" i="51"/>
  <c r="C10" i="51"/>
  <c r="B10" i="51"/>
  <c r="B19" i="51" s="1"/>
  <c r="B22" i="51" s="1"/>
  <c r="B24" i="51" s="1"/>
  <c r="K32" i="52"/>
  <c r="J32" i="52"/>
  <c r="I32" i="52"/>
  <c r="H32" i="52"/>
  <c r="G32" i="52"/>
  <c r="F32" i="52"/>
  <c r="E32" i="52"/>
  <c r="D32" i="52"/>
  <c r="C32" i="52"/>
  <c r="B32" i="52"/>
  <c r="K19" i="52"/>
  <c r="K22" i="52" s="1"/>
  <c r="K24" i="52" s="1"/>
  <c r="I19" i="52"/>
  <c r="I22" i="52" s="1"/>
  <c r="I24" i="52" s="1"/>
  <c r="K18" i="52"/>
  <c r="J18" i="52"/>
  <c r="I18" i="52"/>
  <c r="H18" i="52"/>
  <c r="G18" i="52"/>
  <c r="F18" i="52"/>
  <c r="E18" i="52"/>
  <c r="D18" i="52"/>
  <c r="D19" i="52" s="1"/>
  <c r="D22" i="52" s="1"/>
  <c r="D24" i="52" s="1"/>
  <c r="C18" i="52"/>
  <c r="B18" i="52"/>
  <c r="K10" i="52"/>
  <c r="J10" i="52"/>
  <c r="J19" i="52" s="1"/>
  <c r="J22" i="52" s="1"/>
  <c r="J24" i="52" s="1"/>
  <c r="I10" i="52"/>
  <c r="H10" i="52"/>
  <c r="H19" i="52" s="1"/>
  <c r="H22" i="52" s="1"/>
  <c r="H24" i="52" s="1"/>
  <c r="G10" i="52"/>
  <c r="G19" i="52" s="1"/>
  <c r="G22" i="52" s="1"/>
  <c r="G24" i="52" s="1"/>
  <c r="F10" i="52"/>
  <c r="F19" i="52" s="1"/>
  <c r="F22" i="52" s="1"/>
  <c r="F24" i="52" s="1"/>
  <c r="E10" i="52"/>
  <c r="D10" i="52"/>
  <c r="C10" i="52"/>
  <c r="B10" i="52"/>
  <c r="B19" i="52" s="1"/>
  <c r="B22" i="52" s="1"/>
  <c r="B24" i="52" s="1"/>
  <c r="K32" i="53"/>
  <c r="J32" i="53"/>
  <c r="I32" i="53"/>
  <c r="H32" i="53"/>
  <c r="G32" i="53"/>
  <c r="F32" i="53"/>
  <c r="E32" i="53"/>
  <c r="D32" i="53"/>
  <c r="C32" i="53"/>
  <c r="B32" i="53"/>
  <c r="I19" i="53"/>
  <c r="I22" i="53" s="1"/>
  <c r="I24" i="53" s="1"/>
  <c r="C19" i="53"/>
  <c r="C22" i="53" s="1"/>
  <c r="C24" i="53" s="1"/>
  <c r="K18" i="53"/>
  <c r="K19" i="53" s="1"/>
  <c r="K22" i="53" s="1"/>
  <c r="K24" i="53" s="1"/>
  <c r="J18" i="53"/>
  <c r="I18" i="53"/>
  <c r="H18" i="53"/>
  <c r="G18" i="53"/>
  <c r="F18" i="53"/>
  <c r="E18" i="53"/>
  <c r="D18" i="53"/>
  <c r="D19" i="53" s="1"/>
  <c r="D22" i="53" s="1"/>
  <c r="D24" i="53" s="1"/>
  <c r="C18" i="53"/>
  <c r="B18" i="53"/>
  <c r="K10" i="53"/>
  <c r="J10" i="53"/>
  <c r="J19" i="53" s="1"/>
  <c r="J22" i="53" s="1"/>
  <c r="J24" i="53" s="1"/>
  <c r="I10" i="53"/>
  <c r="H10" i="53"/>
  <c r="H19" i="53" s="1"/>
  <c r="H22" i="53" s="1"/>
  <c r="H24" i="53" s="1"/>
  <c r="G10" i="53"/>
  <c r="G19" i="53" s="1"/>
  <c r="G22" i="53" s="1"/>
  <c r="G24" i="53" s="1"/>
  <c r="F10" i="53"/>
  <c r="F19" i="53" s="1"/>
  <c r="F22" i="53" s="1"/>
  <c r="F24" i="53" s="1"/>
  <c r="E10" i="53"/>
  <c r="D10" i="53"/>
  <c r="C10" i="53"/>
  <c r="B10" i="53"/>
  <c r="B19" i="53" s="1"/>
  <c r="B22" i="53" s="1"/>
  <c r="B24" i="53" s="1"/>
  <c r="K32" i="54"/>
  <c r="J32" i="54"/>
  <c r="I32" i="54"/>
  <c r="H32" i="54"/>
  <c r="G32" i="54"/>
  <c r="F32" i="54"/>
  <c r="E32" i="54"/>
  <c r="D32" i="54"/>
  <c r="C32" i="54"/>
  <c r="B32" i="54"/>
  <c r="K19" i="54"/>
  <c r="K22" i="54" s="1"/>
  <c r="K24" i="54" s="1"/>
  <c r="K18" i="54"/>
  <c r="J18" i="54"/>
  <c r="I18" i="54"/>
  <c r="H18" i="54"/>
  <c r="G18" i="54"/>
  <c r="F18" i="54"/>
  <c r="E18" i="54"/>
  <c r="D18" i="54"/>
  <c r="C18" i="54"/>
  <c r="B18" i="54"/>
  <c r="K10" i="54"/>
  <c r="J10" i="54"/>
  <c r="J19" i="54" s="1"/>
  <c r="J22" i="54" s="1"/>
  <c r="J24" i="54" s="1"/>
  <c r="I10" i="54"/>
  <c r="I19" i="54" s="1"/>
  <c r="I22" i="54" s="1"/>
  <c r="I24" i="54" s="1"/>
  <c r="H10" i="54"/>
  <c r="H19" i="54" s="1"/>
  <c r="H22" i="54" s="1"/>
  <c r="H24" i="54" s="1"/>
  <c r="G10" i="54"/>
  <c r="F10" i="54"/>
  <c r="E10" i="54"/>
  <c r="E19" i="54" s="1"/>
  <c r="E22" i="54" s="1"/>
  <c r="E24" i="54" s="1"/>
  <c r="D10" i="54"/>
  <c r="C10" i="54"/>
  <c r="C19" i="54" s="1"/>
  <c r="C22" i="54" s="1"/>
  <c r="C24" i="54" s="1"/>
  <c r="B10" i="54"/>
  <c r="B19" i="54" s="1"/>
  <c r="B22" i="54" s="1"/>
  <c r="B24" i="54" s="1"/>
  <c r="K32" i="55"/>
  <c r="J32" i="55"/>
  <c r="I32" i="55"/>
  <c r="H32" i="55"/>
  <c r="G32" i="55"/>
  <c r="F32" i="55"/>
  <c r="E32" i="55"/>
  <c r="D32" i="55"/>
  <c r="C32" i="55"/>
  <c r="B32" i="55"/>
  <c r="K18" i="55"/>
  <c r="J18" i="55"/>
  <c r="I18" i="55"/>
  <c r="H18" i="55"/>
  <c r="G18" i="55"/>
  <c r="F18" i="55"/>
  <c r="E18" i="55"/>
  <c r="D18" i="55"/>
  <c r="C18" i="55"/>
  <c r="B18" i="55"/>
  <c r="K10" i="55"/>
  <c r="K19" i="55" s="1"/>
  <c r="K22" i="55" s="1"/>
  <c r="K24" i="55" s="1"/>
  <c r="J10" i="55"/>
  <c r="J19" i="55" s="1"/>
  <c r="J22" i="55" s="1"/>
  <c r="J24" i="55" s="1"/>
  <c r="I10" i="55"/>
  <c r="I19" i="55" s="1"/>
  <c r="I22" i="55" s="1"/>
  <c r="I24" i="55" s="1"/>
  <c r="H10" i="55"/>
  <c r="G10" i="55"/>
  <c r="G19" i="55" s="1"/>
  <c r="G22" i="55" s="1"/>
  <c r="G24" i="55" s="1"/>
  <c r="F10" i="55"/>
  <c r="F19" i="55" s="1"/>
  <c r="F22" i="55" s="1"/>
  <c r="F24" i="55" s="1"/>
  <c r="E10" i="55"/>
  <c r="E19" i="55" s="1"/>
  <c r="E22" i="55" s="1"/>
  <c r="E24" i="55" s="1"/>
  <c r="D10" i="55"/>
  <c r="C10" i="55"/>
  <c r="C19" i="55" s="1"/>
  <c r="C22" i="55" s="1"/>
  <c r="C24" i="55" s="1"/>
  <c r="B10" i="55"/>
  <c r="B19" i="55" s="1"/>
  <c r="B22" i="55" s="1"/>
  <c r="B24" i="55" s="1"/>
  <c r="K32" i="1"/>
  <c r="J32" i="1"/>
  <c r="I32" i="1"/>
  <c r="H32" i="1"/>
  <c r="G32" i="1"/>
  <c r="F32" i="1"/>
  <c r="E32" i="1"/>
  <c r="D32" i="1"/>
  <c r="C32" i="1"/>
  <c r="B32" i="1"/>
  <c r="K18" i="1"/>
  <c r="J18" i="1"/>
  <c r="I18" i="1"/>
  <c r="H18" i="1"/>
  <c r="G18" i="1"/>
  <c r="F18" i="1"/>
  <c r="E18" i="1"/>
  <c r="D18" i="1"/>
  <c r="C18" i="1"/>
  <c r="B18" i="1"/>
  <c r="K10" i="1"/>
  <c r="J10" i="1"/>
  <c r="J19" i="1" s="1"/>
  <c r="J22" i="1" s="1"/>
  <c r="J24" i="1" s="1"/>
  <c r="I10" i="1"/>
  <c r="I19" i="1" s="1"/>
  <c r="I22" i="1" s="1"/>
  <c r="I24" i="1" s="1"/>
  <c r="H10" i="1"/>
  <c r="H19" i="1" s="1"/>
  <c r="H22" i="1" s="1"/>
  <c r="H24" i="1" s="1"/>
  <c r="G10" i="1"/>
  <c r="G19" i="1" s="1"/>
  <c r="G22" i="1" s="1"/>
  <c r="G24" i="1" s="1"/>
  <c r="F10" i="1"/>
  <c r="F19" i="1" s="1"/>
  <c r="F22" i="1" s="1"/>
  <c r="F24" i="1" s="1"/>
  <c r="E10" i="1"/>
  <c r="E19" i="1" s="1"/>
  <c r="E22" i="1" s="1"/>
  <c r="E24" i="1" s="1"/>
  <c r="D10" i="1"/>
  <c r="C10" i="1"/>
  <c r="B10" i="1"/>
  <c r="B19" i="1" s="1"/>
  <c r="B22" i="1" s="1"/>
  <c r="B24" i="1" s="1"/>
  <c r="K19" i="1" l="1"/>
  <c r="K22" i="1" s="1"/>
  <c r="K24" i="1" s="1"/>
  <c r="D19" i="1"/>
  <c r="D22" i="1" s="1"/>
  <c r="D24" i="1" s="1"/>
  <c r="H19" i="44"/>
  <c r="H22" i="44" s="1"/>
  <c r="H24" i="44" s="1"/>
  <c r="C19" i="36"/>
  <c r="C22" i="36" s="1"/>
  <c r="C24" i="36" s="1"/>
  <c r="K19" i="36"/>
  <c r="K22" i="36" s="1"/>
  <c r="K24" i="36" s="1"/>
  <c r="C19" i="33"/>
  <c r="C22" i="33" s="1"/>
  <c r="C24" i="33" s="1"/>
  <c r="K19" i="33"/>
  <c r="K22" i="33" s="1"/>
  <c r="K24" i="33" s="1"/>
  <c r="C19" i="32"/>
  <c r="C22" i="32" s="1"/>
  <c r="C24" i="32" s="1"/>
  <c r="K19" i="32"/>
  <c r="K22" i="32" s="1"/>
  <c r="K24" i="32" s="1"/>
  <c r="B74" i="15"/>
  <c r="B73" i="15" s="1"/>
  <c r="K19" i="37"/>
  <c r="K22" i="37" s="1"/>
  <c r="K24" i="37" s="1"/>
  <c r="K19" i="35"/>
  <c r="K22" i="35" s="1"/>
  <c r="K24" i="35" s="1"/>
  <c r="D19" i="55"/>
  <c r="D22" i="55" s="1"/>
  <c r="D24" i="55" s="1"/>
  <c r="F19" i="46"/>
  <c r="F22" i="46" s="1"/>
  <c r="F24" i="46" s="1"/>
  <c r="H19" i="45"/>
  <c r="H22" i="45" s="1"/>
  <c r="H24" i="45" s="1"/>
  <c r="D19" i="43"/>
  <c r="D22" i="43" s="1"/>
  <c r="D24" i="43" s="1"/>
  <c r="G19" i="42"/>
  <c r="G22" i="42" s="1"/>
  <c r="G24" i="42" s="1"/>
  <c r="E19" i="41"/>
  <c r="E22" i="41" s="1"/>
  <c r="E24" i="41" s="1"/>
  <c r="C19" i="41"/>
  <c r="C22" i="41" s="1"/>
  <c r="C24" i="41" s="1"/>
  <c r="K19" i="41"/>
  <c r="K22" i="41" s="1"/>
  <c r="K24" i="41" s="1"/>
  <c r="H19" i="40"/>
  <c r="H22" i="40" s="1"/>
  <c r="H24" i="40" s="1"/>
  <c r="D19" i="38"/>
  <c r="D22" i="38" s="1"/>
  <c r="D24" i="38" s="1"/>
  <c r="G19" i="37"/>
  <c r="G22" i="37" s="1"/>
  <c r="G24" i="37" s="1"/>
  <c r="F19" i="36"/>
  <c r="F22" i="36" s="1"/>
  <c r="F24" i="36" s="1"/>
  <c r="G19" i="35"/>
  <c r="G22" i="35" s="1"/>
  <c r="G24" i="35" s="1"/>
  <c r="E19" i="34"/>
  <c r="E22" i="34" s="1"/>
  <c r="E24" i="34" s="1"/>
  <c r="C19" i="34"/>
  <c r="C22" i="34" s="1"/>
  <c r="C24" i="34" s="1"/>
  <c r="K19" i="34"/>
  <c r="K22" i="34" s="1"/>
  <c r="K24" i="34" s="1"/>
  <c r="F19" i="33"/>
  <c r="F22" i="33" s="1"/>
  <c r="F24" i="33" s="1"/>
  <c r="F19" i="32"/>
  <c r="F22" i="32" s="1"/>
  <c r="F24" i="32" s="1"/>
  <c r="I19" i="30"/>
  <c r="I22" i="30" s="1"/>
  <c r="I24" i="30" s="1"/>
  <c r="C19" i="29"/>
  <c r="C22" i="29" s="1"/>
  <c r="C24" i="29" s="1"/>
  <c r="K19" i="29"/>
  <c r="K22" i="29" s="1"/>
  <c r="K24" i="29" s="1"/>
  <c r="H19" i="28"/>
  <c r="H22" i="28" s="1"/>
  <c r="H24" i="28" s="1"/>
  <c r="I19" i="27"/>
  <c r="I22" i="27" s="1"/>
  <c r="I24" i="27" s="1"/>
  <c r="E19" i="26"/>
  <c r="E22" i="26" s="1"/>
  <c r="E24" i="26" s="1"/>
  <c r="I19" i="25"/>
  <c r="I22" i="25" s="1"/>
  <c r="I24" i="25" s="1"/>
  <c r="H19" i="9"/>
  <c r="H22" i="9" s="1"/>
  <c r="H24" i="9" s="1"/>
  <c r="G19" i="2"/>
  <c r="G22" i="2" s="1"/>
  <c r="G24" i="2" s="1"/>
  <c r="B74" i="11"/>
  <c r="B73" i="11" s="1"/>
  <c r="C19" i="43"/>
  <c r="C22" i="43" s="1"/>
  <c r="C24" i="43" s="1"/>
  <c r="K19" i="43"/>
  <c r="K22" i="43" s="1"/>
  <c r="K24" i="43" s="1"/>
  <c r="C19" i="38"/>
  <c r="C22" i="38" s="1"/>
  <c r="C24" i="38" s="1"/>
  <c r="K19" i="38"/>
  <c r="K22" i="38" s="1"/>
  <c r="K24" i="38" s="1"/>
  <c r="G19" i="32"/>
  <c r="G22" i="32" s="1"/>
  <c r="G24" i="32" s="1"/>
  <c r="B19" i="25"/>
  <c r="B22" i="25" s="1"/>
  <c r="B24" i="25" s="1"/>
  <c r="C19" i="23"/>
  <c r="C22" i="23" s="1"/>
  <c r="C24" i="23" s="1"/>
  <c r="K19" i="23"/>
  <c r="K22" i="23" s="1"/>
  <c r="K24" i="23" s="1"/>
  <c r="B19" i="20"/>
  <c r="B22" i="20" s="1"/>
  <c r="B24" i="20" s="1"/>
  <c r="J19" i="20"/>
  <c r="J22" i="20" s="1"/>
  <c r="J24" i="20" s="1"/>
  <c r="H19" i="3"/>
  <c r="H22" i="3" s="1"/>
  <c r="H24" i="3" s="1"/>
  <c r="E70" i="8"/>
  <c r="E75" i="8" s="1"/>
  <c r="E49" i="8" s="1"/>
  <c r="E50" i="8" s="1"/>
  <c r="C19" i="1"/>
  <c r="C22" i="1" s="1"/>
  <c r="C24" i="1" s="1"/>
  <c r="D19" i="50"/>
  <c r="D22" i="50" s="1"/>
  <c r="D24" i="50" s="1"/>
  <c r="K19" i="42"/>
  <c r="K22" i="42" s="1"/>
  <c r="K24" i="42" s="1"/>
  <c r="C19" i="35"/>
  <c r="C22" i="35" s="1"/>
  <c r="C24" i="35" s="1"/>
  <c r="H19" i="55"/>
  <c r="H22" i="55" s="1"/>
  <c r="H24" i="55" s="1"/>
  <c r="F19" i="54"/>
  <c r="F22" i="54" s="1"/>
  <c r="F24" i="54" s="1"/>
  <c r="D19" i="54"/>
  <c r="D22" i="54" s="1"/>
  <c r="D24" i="54" s="1"/>
  <c r="B19" i="50"/>
  <c r="B22" i="50" s="1"/>
  <c r="B24" i="50" s="1"/>
  <c r="J19" i="50"/>
  <c r="J22" i="50" s="1"/>
  <c r="J24" i="50" s="1"/>
  <c r="B19" i="46"/>
  <c r="B22" i="46" s="1"/>
  <c r="B24" i="46" s="1"/>
  <c r="J19" i="46"/>
  <c r="J22" i="46" s="1"/>
  <c r="J24" i="46" s="1"/>
  <c r="E19" i="44"/>
  <c r="E22" i="44" s="1"/>
  <c r="E24" i="44" s="1"/>
  <c r="F19" i="43"/>
  <c r="F22" i="43" s="1"/>
  <c r="F24" i="43" s="1"/>
  <c r="G19" i="41"/>
  <c r="G22" i="41" s="1"/>
  <c r="G24" i="41" s="1"/>
  <c r="E19" i="39"/>
  <c r="E22" i="39" s="1"/>
  <c r="E24" i="39" s="1"/>
  <c r="F19" i="38"/>
  <c r="F22" i="38" s="1"/>
  <c r="F24" i="38" s="1"/>
  <c r="G19" i="34"/>
  <c r="G22" i="34" s="1"/>
  <c r="G24" i="34" s="1"/>
  <c r="H19" i="32"/>
  <c r="H22" i="32" s="1"/>
  <c r="H24" i="32" s="1"/>
  <c r="C19" i="30"/>
  <c r="C22" i="30" s="1"/>
  <c r="C24" i="30" s="1"/>
  <c r="K19" i="30"/>
  <c r="K22" i="30" s="1"/>
  <c r="K24" i="30" s="1"/>
  <c r="E19" i="29"/>
  <c r="E22" i="29" s="1"/>
  <c r="E24" i="29" s="1"/>
  <c r="G19" i="26"/>
  <c r="G22" i="26" s="1"/>
  <c r="G24" i="26" s="1"/>
  <c r="K19" i="25"/>
  <c r="K22" i="25" s="1"/>
  <c r="K24" i="25" s="1"/>
  <c r="D19" i="23"/>
  <c r="D22" i="23" s="1"/>
  <c r="D24" i="23" s="1"/>
  <c r="C19" i="20"/>
  <c r="C22" i="20" s="1"/>
  <c r="C24" i="20" s="1"/>
  <c r="K19" i="20"/>
  <c r="K22" i="20" s="1"/>
  <c r="K24" i="20" s="1"/>
  <c r="H19" i="7"/>
  <c r="H22" i="7" s="1"/>
  <c r="H24" i="7" s="1"/>
  <c r="G19" i="5"/>
  <c r="G22" i="5" s="1"/>
  <c r="G24" i="5" s="1"/>
  <c r="D19" i="45"/>
  <c r="D22" i="45" s="1"/>
  <c r="D24" i="45" s="1"/>
  <c r="C19" i="42"/>
  <c r="C22" i="42" s="1"/>
  <c r="C24" i="42" s="1"/>
  <c r="C19" i="37"/>
  <c r="C22" i="37" s="1"/>
  <c r="C24" i="37" s="1"/>
  <c r="B74" i="10"/>
  <c r="B73" i="10" s="1"/>
  <c r="G19" i="54"/>
  <c r="G22" i="54" s="1"/>
  <c r="G24" i="54" s="1"/>
  <c r="E19" i="53"/>
  <c r="E22" i="53" s="1"/>
  <c r="E24" i="53" s="1"/>
  <c r="E19" i="52"/>
  <c r="E22" i="52" s="1"/>
  <c r="E24" i="52" s="1"/>
  <c r="C19" i="52"/>
  <c r="C22" i="52" s="1"/>
  <c r="C24" i="52" s="1"/>
  <c r="E19" i="48"/>
  <c r="E22" i="48" s="1"/>
  <c r="E24" i="48" s="1"/>
  <c r="K19" i="48"/>
  <c r="K22" i="48" s="1"/>
  <c r="K24" i="48" s="1"/>
  <c r="E19" i="47"/>
  <c r="E22" i="47" s="1"/>
  <c r="E24" i="47" s="1"/>
  <c r="G19" i="43"/>
  <c r="G22" i="43" s="1"/>
  <c r="G24" i="43" s="1"/>
  <c r="H19" i="41"/>
  <c r="H22" i="41" s="1"/>
  <c r="H24" i="41" s="1"/>
  <c r="F19" i="39"/>
  <c r="F22" i="39" s="1"/>
  <c r="F24" i="39" s="1"/>
  <c r="G19" i="38"/>
  <c r="G22" i="38" s="1"/>
  <c r="G24" i="38" s="1"/>
  <c r="I19" i="31"/>
  <c r="I22" i="31" s="1"/>
  <c r="I24" i="31" s="1"/>
  <c r="G19" i="31"/>
  <c r="G22" i="31" s="1"/>
  <c r="G24" i="31" s="1"/>
  <c r="C19" i="28"/>
  <c r="C22" i="28" s="1"/>
  <c r="C24" i="28" s="1"/>
  <c r="K19" i="28"/>
  <c r="K22" i="28" s="1"/>
  <c r="K24" i="28" s="1"/>
  <c r="H19" i="26"/>
  <c r="H22" i="26" s="1"/>
  <c r="H24" i="26" s="1"/>
  <c r="I19" i="24"/>
  <c r="I22" i="24" s="1"/>
  <c r="I24" i="24" s="1"/>
  <c r="G19" i="18"/>
  <c r="G22" i="18" s="1"/>
  <c r="G24" i="18" s="1"/>
  <c r="D70" i="27"/>
  <c r="D75" i="27" s="1"/>
  <c r="D49" i="27" s="1"/>
  <c r="D50" i="27" s="1"/>
  <c r="B74" i="8"/>
  <c r="B73" i="8" s="1"/>
  <c r="G19" i="17"/>
  <c r="G22" i="17" s="1"/>
  <c r="G24" i="17" s="1"/>
  <c r="E19" i="17"/>
  <c r="E22" i="17" s="1"/>
  <c r="E24" i="17" s="1"/>
  <c r="B19" i="11"/>
  <c r="B22" i="11" s="1"/>
  <c r="B24" i="11" s="1"/>
  <c r="J19" i="11"/>
  <c r="J22" i="11" s="1"/>
  <c r="J24" i="11" s="1"/>
  <c r="C70" i="1"/>
  <c r="C75" i="1" s="1"/>
  <c r="C49" i="1" s="1"/>
  <c r="C50" i="1" s="1"/>
  <c r="K70" i="1"/>
  <c r="K75" i="1" s="1"/>
  <c r="K49" i="1" s="1"/>
  <c r="K50" i="1" s="1"/>
  <c r="D70" i="55"/>
  <c r="D75" i="55" s="1"/>
  <c r="D49" i="55" s="1"/>
  <c r="D50" i="55" s="1"/>
  <c r="B70" i="55"/>
  <c r="B75" i="55" s="1"/>
  <c r="B49" i="55" s="1"/>
  <c r="B50" i="55" s="1"/>
  <c r="J70" i="55"/>
  <c r="J75" i="55" s="1"/>
  <c r="J49" i="55" s="1"/>
  <c r="J50" i="55" s="1"/>
  <c r="F70" i="53"/>
  <c r="F75" i="53" s="1"/>
  <c r="F49" i="53" s="1"/>
  <c r="F50" i="53" s="1"/>
  <c r="F70" i="52"/>
  <c r="F75" i="52" s="1"/>
  <c r="F49" i="52" s="1"/>
  <c r="F50" i="52" s="1"/>
  <c r="C70" i="51"/>
  <c r="C75" i="51" s="1"/>
  <c r="C49" i="51" s="1"/>
  <c r="C50" i="51" s="1"/>
  <c r="K70" i="51"/>
  <c r="K75" i="51" s="1"/>
  <c r="K49" i="51" s="1"/>
  <c r="K50" i="51" s="1"/>
  <c r="D70" i="42"/>
  <c r="D75" i="42" s="1"/>
  <c r="D49" i="42" s="1"/>
  <c r="D50" i="42" s="1"/>
  <c r="G70" i="40"/>
  <c r="G75" i="40" s="1"/>
  <c r="G49" i="40" s="1"/>
  <c r="G50" i="40" s="1"/>
  <c r="E70" i="40"/>
  <c r="E75" i="40" s="1"/>
  <c r="E49" i="40" s="1"/>
  <c r="E50" i="40" s="1"/>
  <c r="F70" i="35"/>
  <c r="F75" i="35" s="1"/>
  <c r="F49" i="35" s="1"/>
  <c r="F50" i="35" s="1"/>
  <c r="F70" i="33"/>
  <c r="F75" i="33" s="1"/>
  <c r="F49" i="33" s="1"/>
  <c r="F50" i="33" s="1"/>
  <c r="B74" i="31"/>
  <c r="B73" i="31" s="1"/>
  <c r="B74" i="26"/>
  <c r="B73" i="26" s="1"/>
  <c r="G70" i="19"/>
  <c r="G75" i="19" s="1"/>
  <c r="G49" i="19" s="1"/>
  <c r="G50" i="19" s="1"/>
  <c r="F70" i="17"/>
  <c r="F75" i="17" s="1"/>
  <c r="F49" i="17" s="1"/>
  <c r="F50" i="17" s="1"/>
  <c r="H70" i="11"/>
  <c r="H75" i="11" s="1"/>
  <c r="H49" i="11" s="1"/>
  <c r="H50" i="11" s="1"/>
  <c r="H70" i="10"/>
  <c r="H75" i="10" s="1"/>
  <c r="H49" i="10" s="1"/>
  <c r="H50" i="10" s="1"/>
  <c r="I70" i="2"/>
  <c r="I75" i="2" s="1"/>
  <c r="I49" i="2" s="1"/>
  <c r="I50" i="2" s="1"/>
  <c r="E19" i="24"/>
  <c r="E22" i="24" s="1"/>
  <c r="E24" i="24" s="1"/>
  <c r="H19" i="23"/>
  <c r="H22" i="23" s="1"/>
  <c r="H24" i="23" s="1"/>
  <c r="H19" i="21"/>
  <c r="H22" i="21" s="1"/>
  <c r="H24" i="21" s="1"/>
  <c r="G19" i="20"/>
  <c r="G22" i="20" s="1"/>
  <c r="G24" i="20" s="1"/>
  <c r="D19" i="18"/>
  <c r="D22" i="18" s="1"/>
  <c r="D24" i="18" s="1"/>
  <c r="B19" i="18"/>
  <c r="B22" i="18" s="1"/>
  <c r="B24" i="18" s="1"/>
  <c r="J19" i="18"/>
  <c r="J22" i="18" s="1"/>
  <c r="J24" i="18" s="1"/>
  <c r="G19" i="15"/>
  <c r="G22" i="15" s="1"/>
  <c r="G24" i="15" s="1"/>
  <c r="C19" i="14"/>
  <c r="C22" i="14" s="1"/>
  <c r="C24" i="14" s="1"/>
  <c r="K19" i="14"/>
  <c r="K22" i="14" s="1"/>
  <c r="K24" i="14" s="1"/>
  <c r="I19" i="13"/>
  <c r="I22" i="13" s="1"/>
  <c r="I24" i="13" s="1"/>
  <c r="I19" i="12"/>
  <c r="I22" i="12" s="1"/>
  <c r="I24" i="12" s="1"/>
  <c r="E19" i="10"/>
  <c r="E22" i="10" s="1"/>
  <c r="E24" i="10" s="1"/>
  <c r="D19" i="9"/>
  <c r="D22" i="9" s="1"/>
  <c r="D24" i="9" s="1"/>
  <c r="B19" i="9"/>
  <c r="B22" i="9" s="1"/>
  <c r="B24" i="9" s="1"/>
  <c r="J19" i="9"/>
  <c r="J22" i="9" s="1"/>
  <c r="J24" i="9" s="1"/>
  <c r="I19" i="8"/>
  <c r="I22" i="8" s="1"/>
  <c r="I24" i="8" s="1"/>
  <c r="D19" i="7"/>
  <c r="D22" i="7" s="1"/>
  <c r="D24" i="7" s="1"/>
  <c r="B19" i="7"/>
  <c r="B22" i="7" s="1"/>
  <c r="B24" i="7" s="1"/>
  <c r="J19" i="7"/>
  <c r="J22" i="7" s="1"/>
  <c r="J24" i="7" s="1"/>
  <c r="E70" i="55"/>
  <c r="E75" i="55" s="1"/>
  <c r="E49" i="55" s="1"/>
  <c r="E50" i="55" s="1"/>
  <c r="C70" i="55"/>
  <c r="C75" i="55" s="1"/>
  <c r="C49" i="55" s="1"/>
  <c r="C50" i="55" s="1"/>
  <c r="K70" i="55"/>
  <c r="K75" i="55" s="1"/>
  <c r="K49" i="55" s="1"/>
  <c r="K50" i="55" s="1"/>
  <c r="I70" i="52"/>
  <c r="I75" i="52" s="1"/>
  <c r="I49" i="52" s="1"/>
  <c r="I50" i="52" s="1"/>
  <c r="D70" i="45"/>
  <c r="D75" i="45" s="1"/>
  <c r="D49" i="45" s="1"/>
  <c r="D50" i="45" s="1"/>
  <c r="B70" i="45"/>
  <c r="B75" i="45" s="1"/>
  <c r="B49" i="45" s="1"/>
  <c r="B50" i="45" s="1"/>
  <c r="J70" i="45"/>
  <c r="J75" i="45" s="1"/>
  <c r="J49" i="45" s="1"/>
  <c r="J50" i="45" s="1"/>
  <c r="E70" i="43"/>
  <c r="E75" i="43" s="1"/>
  <c r="E49" i="43" s="1"/>
  <c r="E50" i="43" s="1"/>
  <c r="E70" i="42"/>
  <c r="E75" i="42" s="1"/>
  <c r="E49" i="42" s="1"/>
  <c r="E50" i="42" s="1"/>
  <c r="H70" i="41"/>
  <c r="H75" i="41" s="1"/>
  <c r="H49" i="41" s="1"/>
  <c r="H50" i="41" s="1"/>
  <c r="H70" i="37"/>
  <c r="H75" i="37" s="1"/>
  <c r="H49" i="37" s="1"/>
  <c r="H50" i="37" s="1"/>
  <c r="F70" i="31"/>
  <c r="F75" i="31" s="1"/>
  <c r="F49" i="31" s="1"/>
  <c r="F50" i="31" s="1"/>
  <c r="B74" i="30"/>
  <c r="B73" i="30" s="1"/>
  <c r="E70" i="23"/>
  <c r="E75" i="23" s="1"/>
  <c r="E49" i="23" s="1"/>
  <c r="E50" i="23" s="1"/>
  <c r="K70" i="23"/>
  <c r="K75" i="23" s="1"/>
  <c r="K49" i="23" s="1"/>
  <c r="K50" i="23" s="1"/>
  <c r="I70" i="20"/>
  <c r="I75" i="20" s="1"/>
  <c r="I49" i="20" s="1"/>
  <c r="I50" i="20" s="1"/>
  <c r="I70" i="15"/>
  <c r="I75" i="15" s="1"/>
  <c r="I49" i="15" s="1"/>
  <c r="I50" i="15" s="1"/>
  <c r="I70" i="13"/>
  <c r="I75" i="13" s="1"/>
  <c r="I49" i="13" s="1"/>
  <c r="I50" i="13" s="1"/>
  <c r="J70" i="7"/>
  <c r="J75" i="7" s="1"/>
  <c r="J49" i="7" s="1"/>
  <c r="J50" i="7" s="1"/>
  <c r="B70" i="5"/>
  <c r="B75" i="5" s="1"/>
  <c r="B49" i="5" s="1"/>
  <c r="B50" i="5" s="1"/>
  <c r="J70" i="5"/>
  <c r="J75" i="5" s="1"/>
  <c r="J49" i="5" s="1"/>
  <c r="J50" i="5" s="1"/>
  <c r="C70" i="4"/>
  <c r="C75" i="4" s="1"/>
  <c r="C49" i="4" s="1"/>
  <c r="C50" i="4" s="1"/>
  <c r="K70" i="4"/>
  <c r="K75" i="4" s="1"/>
  <c r="K49" i="4" s="1"/>
  <c r="K50" i="4" s="1"/>
  <c r="I70" i="4"/>
  <c r="I75" i="4" s="1"/>
  <c r="I49" i="4" s="1"/>
  <c r="I50" i="4" s="1"/>
  <c r="D70" i="2"/>
  <c r="D75" i="2" s="1"/>
  <c r="D49" i="2" s="1"/>
  <c r="D50" i="2" s="1"/>
  <c r="H19" i="20"/>
  <c r="H22" i="20" s="1"/>
  <c r="H24" i="20" s="1"/>
  <c r="D19" i="16"/>
  <c r="D22" i="16" s="1"/>
  <c r="D24" i="16" s="1"/>
  <c r="B19" i="16"/>
  <c r="B22" i="16" s="1"/>
  <c r="B24" i="16" s="1"/>
  <c r="J19" i="16"/>
  <c r="J22" i="16" s="1"/>
  <c r="J24" i="16" s="1"/>
  <c r="H19" i="15"/>
  <c r="H22" i="15" s="1"/>
  <c r="H24" i="15" s="1"/>
  <c r="D19" i="14"/>
  <c r="D22" i="14" s="1"/>
  <c r="D24" i="14" s="1"/>
  <c r="J19" i="14"/>
  <c r="J22" i="14" s="1"/>
  <c r="J24" i="14" s="1"/>
  <c r="I70" i="46"/>
  <c r="I75" i="46" s="1"/>
  <c r="I49" i="46" s="1"/>
  <c r="I50" i="46" s="1"/>
  <c r="H70" i="29"/>
  <c r="H75" i="29" s="1"/>
  <c r="H49" i="29" s="1"/>
  <c r="H50" i="29" s="1"/>
  <c r="B70" i="15"/>
  <c r="B75" i="15" s="1"/>
  <c r="B49" i="15" s="1"/>
  <c r="B50" i="15" s="1"/>
  <c r="J70" i="15"/>
  <c r="J75" i="15" s="1"/>
  <c r="J49" i="15" s="1"/>
  <c r="J50" i="15" s="1"/>
  <c r="B70" i="13"/>
  <c r="B75" i="13" s="1"/>
  <c r="B49" i="13" s="1"/>
  <c r="B50" i="13" s="1"/>
  <c r="B70" i="11"/>
  <c r="B75" i="11" s="1"/>
  <c r="B49" i="11" s="1"/>
  <c r="B50" i="11" s="1"/>
  <c r="C70" i="9"/>
  <c r="C75" i="9" s="1"/>
  <c r="C49" i="9" s="1"/>
  <c r="C50" i="9" s="1"/>
  <c r="K70" i="9"/>
  <c r="K75" i="9" s="1"/>
  <c r="K49" i="9" s="1"/>
  <c r="K50" i="9" s="1"/>
  <c r="C70" i="7"/>
  <c r="C75" i="7" s="1"/>
  <c r="C49" i="7" s="1"/>
  <c r="C50" i="7" s="1"/>
  <c r="K70" i="7"/>
  <c r="K75" i="7" s="1"/>
  <c r="K49" i="7" s="1"/>
  <c r="K50" i="7" s="1"/>
  <c r="I70" i="5"/>
  <c r="I75" i="5" s="1"/>
  <c r="I49" i="5" s="1"/>
  <c r="I50" i="5" s="1"/>
  <c r="E70" i="2"/>
  <c r="E75" i="2" s="1"/>
  <c r="E49" i="2" s="1"/>
  <c r="E50" i="2" s="1"/>
  <c r="I70" i="38"/>
  <c r="I75" i="38" s="1"/>
  <c r="I49" i="38" s="1"/>
  <c r="I50" i="38" s="1"/>
  <c r="J70" i="34"/>
  <c r="J75" i="34" s="1"/>
  <c r="J49" i="34" s="1"/>
  <c r="J50" i="34" s="1"/>
  <c r="B74" i="2"/>
  <c r="B73" i="2" s="1"/>
  <c r="H19" i="24"/>
  <c r="H22" i="24" s="1"/>
  <c r="H24" i="24" s="1"/>
  <c r="E19" i="22"/>
  <c r="E22" i="22" s="1"/>
  <c r="E24" i="22" s="1"/>
  <c r="F19" i="19"/>
  <c r="F22" i="19" s="1"/>
  <c r="F24" i="19" s="1"/>
  <c r="C19" i="17"/>
  <c r="C22" i="17" s="1"/>
  <c r="C24" i="17" s="1"/>
  <c r="K19" i="17"/>
  <c r="K22" i="17" s="1"/>
  <c r="K24" i="17" s="1"/>
  <c r="F19" i="16"/>
  <c r="F22" i="16" s="1"/>
  <c r="F24" i="16" s="1"/>
  <c r="F19" i="14"/>
  <c r="F22" i="14" s="1"/>
  <c r="F24" i="14" s="1"/>
  <c r="D19" i="13"/>
  <c r="D22" i="13" s="1"/>
  <c r="D24" i="13" s="1"/>
  <c r="D19" i="12"/>
  <c r="D22" i="12" s="1"/>
  <c r="D24" i="12" s="1"/>
  <c r="E19" i="9"/>
  <c r="E22" i="9" s="1"/>
  <c r="E24" i="9" s="1"/>
  <c r="D19" i="8"/>
  <c r="D22" i="8" s="1"/>
  <c r="D24" i="8" s="1"/>
  <c r="B19" i="8"/>
  <c r="B22" i="8" s="1"/>
  <c r="B24" i="8" s="1"/>
  <c r="J19" i="8"/>
  <c r="J22" i="8" s="1"/>
  <c r="J24" i="8" s="1"/>
  <c r="C19" i="6"/>
  <c r="C22" i="6" s="1"/>
  <c r="C24" i="6" s="1"/>
  <c r="K19" i="6"/>
  <c r="K22" i="6" s="1"/>
  <c r="K24" i="6" s="1"/>
  <c r="F19" i="5"/>
  <c r="F22" i="5" s="1"/>
  <c r="F24" i="5" s="1"/>
  <c r="C19" i="4"/>
  <c r="C22" i="4" s="1"/>
  <c r="C24" i="4" s="1"/>
  <c r="K19" i="4"/>
  <c r="K22" i="4" s="1"/>
  <c r="K24" i="4" s="1"/>
  <c r="H70" i="54"/>
  <c r="H75" i="54" s="1"/>
  <c r="H49" i="54" s="1"/>
  <c r="H50" i="54" s="1"/>
  <c r="H70" i="53"/>
  <c r="H75" i="53" s="1"/>
  <c r="H49" i="53" s="1"/>
  <c r="H50" i="53" s="1"/>
  <c r="C70" i="50"/>
  <c r="C75" i="50" s="1"/>
  <c r="C49" i="50" s="1"/>
  <c r="C50" i="50" s="1"/>
  <c r="K70" i="50"/>
  <c r="K75" i="50" s="1"/>
  <c r="K49" i="50" s="1"/>
  <c r="K50" i="50" s="1"/>
  <c r="C70" i="49"/>
  <c r="C75" i="49" s="1"/>
  <c r="C49" i="49" s="1"/>
  <c r="C50" i="49" s="1"/>
  <c r="K70" i="49"/>
  <c r="K75" i="49" s="1"/>
  <c r="K49" i="49" s="1"/>
  <c r="K50" i="49" s="1"/>
  <c r="D70" i="48"/>
  <c r="D75" i="48" s="1"/>
  <c r="D49" i="48" s="1"/>
  <c r="D50" i="48" s="1"/>
  <c r="B70" i="48"/>
  <c r="B75" i="48" s="1"/>
  <c r="B49" i="48" s="1"/>
  <c r="B50" i="48" s="1"/>
  <c r="G70" i="45"/>
  <c r="G75" i="45" s="1"/>
  <c r="G49" i="45" s="1"/>
  <c r="G50" i="45" s="1"/>
  <c r="E70" i="45"/>
  <c r="E75" i="45" s="1"/>
  <c r="E49" i="45" s="1"/>
  <c r="E50" i="45" s="1"/>
  <c r="B70" i="42"/>
  <c r="B75" i="42" s="1"/>
  <c r="B49" i="42" s="1"/>
  <c r="B50" i="42" s="1"/>
  <c r="C70" i="41"/>
  <c r="C75" i="41" s="1"/>
  <c r="C49" i="41" s="1"/>
  <c r="C50" i="41" s="1"/>
  <c r="K70" i="41"/>
  <c r="K75" i="41" s="1"/>
  <c r="K49" i="41" s="1"/>
  <c r="K50" i="41" s="1"/>
  <c r="C70" i="40"/>
  <c r="C75" i="40" s="1"/>
  <c r="C49" i="40" s="1"/>
  <c r="C50" i="40" s="1"/>
  <c r="K70" i="40"/>
  <c r="K75" i="40" s="1"/>
  <c r="K49" i="40" s="1"/>
  <c r="K50" i="40" s="1"/>
  <c r="D70" i="39"/>
  <c r="D75" i="39" s="1"/>
  <c r="D49" i="39" s="1"/>
  <c r="D50" i="39" s="1"/>
  <c r="D70" i="32"/>
  <c r="D75" i="32" s="1"/>
  <c r="D49" i="32" s="1"/>
  <c r="D50" i="32" s="1"/>
  <c r="B70" i="30"/>
  <c r="B75" i="30" s="1"/>
  <c r="B49" i="30" s="1"/>
  <c r="B50" i="30" s="1"/>
  <c r="J70" i="30"/>
  <c r="J75" i="30" s="1"/>
  <c r="J49" i="30" s="1"/>
  <c r="J50" i="30" s="1"/>
  <c r="H70" i="28"/>
  <c r="H75" i="28" s="1"/>
  <c r="H49" i="28" s="1"/>
  <c r="H50" i="28" s="1"/>
  <c r="C70" i="27"/>
  <c r="C75" i="27" s="1"/>
  <c r="C49" i="27" s="1"/>
  <c r="C50" i="27" s="1"/>
  <c r="K70" i="27"/>
  <c r="K75" i="27" s="1"/>
  <c r="K49" i="27" s="1"/>
  <c r="K50" i="27" s="1"/>
  <c r="C70" i="26"/>
  <c r="C75" i="26" s="1"/>
  <c r="C49" i="26" s="1"/>
  <c r="C50" i="26" s="1"/>
  <c r="K70" i="26"/>
  <c r="K75" i="26" s="1"/>
  <c r="K49" i="26" s="1"/>
  <c r="K50" i="26" s="1"/>
  <c r="B70" i="25"/>
  <c r="B75" i="25" s="1"/>
  <c r="B49" i="25" s="1"/>
  <c r="B50" i="25" s="1"/>
  <c r="I70" i="19"/>
  <c r="I75" i="19" s="1"/>
  <c r="I49" i="19" s="1"/>
  <c r="I50" i="19" s="1"/>
  <c r="D70" i="18"/>
  <c r="D75" i="18" s="1"/>
  <c r="D49" i="18" s="1"/>
  <c r="D50" i="18" s="1"/>
  <c r="D70" i="17"/>
  <c r="D75" i="17" s="1"/>
  <c r="D49" i="17" s="1"/>
  <c r="D50" i="17" s="1"/>
  <c r="B70" i="17"/>
  <c r="B75" i="17" s="1"/>
  <c r="B49" i="17" s="1"/>
  <c r="B50" i="17" s="1"/>
  <c r="D70" i="15"/>
  <c r="D75" i="15" s="1"/>
  <c r="D49" i="15" s="1"/>
  <c r="D50" i="15" s="1"/>
  <c r="D70" i="14"/>
  <c r="D75" i="14" s="1"/>
  <c r="D49" i="14" s="1"/>
  <c r="D50" i="14" s="1"/>
  <c r="E70" i="12"/>
  <c r="E75" i="12" s="1"/>
  <c r="E49" i="12" s="1"/>
  <c r="E50" i="12" s="1"/>
  <c r="D70" i="10"/>
  <c r="D75" i="10" s="1"/>
  <c r="D49" i="10" s="1"/>
  <c r="D50" i="10" s="1"/>
  <c r="C70" i="6"/>
  <c r="C75" i="6" s="1"/>
  <c r="C49" i="6" s="1"/>
  <c r="C50" i="6" s="1"/>
  <c r="K70" i="6"/>
  <c r="K75" i="6" s="1"/>
  <c r="K49" i="6" s="1"/>
  <c r="K50" i="6" s="1"/>
  <c r="F70" i="4"/>
  <c r="F75" i="4" s="1"/>
  <c r="F49" i="4" s="1"/>
  <c r="F50" i="4" s="1"/>
  <c r="B74" i="4"/>
  <c r="B73" i="4" s="1"/>
  <c r="G70" i="2"/>
  <c r="G75" i="2" s="1"/>
  <c r="G49" i="2" s="1"/>
  <c r="G50" i="2" s="1"/>
  <c r="F19" i="22"/>
  <c r="F22" i="22" s="1"/>
  <c r="F24" i="22" s="1"/>
  <c r="G19" i="19"/>
  <c r="G22" i="19" s="1"/>
  <c r="G24" i="19" s="1"/>
  <c r="J19" i="17"/>
  <c r="J22" i="17" s="1"/>
  <c r="J24" i="17" s="1"/>
  <c r="G19" i="16"/>
  <c r="G22" i="16" s="1"/>
  <c r="G24" i="16" s="1"/>
  <c r="E19" i="16"/>
  <c r="E22" i="16" s="1"/>
  <c r="E24" i="16" s="1"/>
  <c r="K19" i="15"/>
  <c r="K22" i="15" s="1"/>
  <c r="K24" i="15" s="1"/>
  <c r="G19" i="14"/>
  <c r="G22" i="14" s="1"/>
  <c r="G24" i="14" s="1"/>
  <c r="E19" i="14"/>
  <c r="E22" i="14" s="1"/>
  <c r="E24" i="14" s="1"/>
  <c r="I19" i="11"/>
  <c r="I22" i="11" s="1"/>
  <c r="I24" i="11" s="1"/>
  <c r="C19" i="10"/>
  <c r="C22" i="10" s="1"/>
  <c r="C24" i="10" s="1"/>
  <c r="K19" i="10"/>
  <c r="K22" i="10" s="1"/>
  <c r="K24" i="10" s="1"/>
  <c r="D19" i="6"/>
  <c r="D22" i="6" s="1"/>
  <c r="D24" i="6" s="1"/>
  <c r="D19" i="4"/>
  <c r="D22" i="4" s="1"/>
  <c r="D24" i="4" s="1"/>
  <c r="I19" i="3"/>
  <c r="I22" i="3" s="1"/>
  <c r="I24" i="3" s="1"/>
  <c r="H70" i="1"/>
  <c r="H75" i="1" s="1"/>
  <c r="H49" i="1" s="1"/>
  <c r="H50" i="1" s="1"/>
  <c r="F70" i="1"/>
  <c r="F75" i="1" s="1"/>
  <c r="F49" i="1" s="1"/>
  <c r="F50" i="1" s="1"/>
  <c r="I70" i="54"/>
  <c r="I75" i="54" s="1"/>
  <c r="I49" i="54" s="1"/>
  <c r="I50" i="54" s="1"/>
  <c r="D70" i="50"/>
  <c r="D75" i="50" s="1"/>
  <c r="D49" i="50" s="1"/>
  <c r="D50" i="50" s="1"/>
  <c r="B70" i="49"/>
  <c r="B75" i="49" s="1"/>
  <c r="B49" i="49" s="1"/>
  <c r="B50" i="49" s="1"/>
  <c r="E70" i="48"/>
  <c r="E75" i="48" s="1"/>
  <c r="E49" i="48" s="1"/>
  <c r="E50" i="48" s="1"/>
  <c r="F70" i="44"/>
  <c r="F75" i="44" s="1"/>
  <c r="F49" i="44" s="1"/>
  <c r="F50" i="44" s="1"/>
  <c r="C70" i="42"/>
  <c r="C75" i="42" s="1"/>
  <c r="C49" i="42" s="1"/>
  <c r="C50" i="42" s="1"/>
  <c r="K70" i="42"/>
  <c r="K75" i="42" s="1"/>
  <c r="K49" i="42" s="1"/>
  <c r="K50" i="42" s="1"/>
  <c r="B70" i="41"/>
  <c r="B75" i="41" s="1"/>
  <c r="B49" i="41" s="1"/>
  <c r="B50" i="41" s="1"/>
  <c r="E70" i="38"/>
  <c r="E75" i="38" s="1"/>
  <c r="E49" i="38" s="1"/>
  <c r="E50" i="38" s="1"/>
  <c r="F70" i="34"/>
  <c r="F75" i="34" s="1"/>
  <c r="F49" i="34" s="1"/>
  <c r="F50" i="34" s="1"/>
  <c r="D70" i="34"/>
  <c r="D75" i="34" s="1"/>
  <c r="D49" i="34" s="1"/>
  <c r="D50" i="34" s="1"/>
  <c r="E70" i="32"/>
  <c r="E75" i="32" s="1"/>
  <c r="E49" i="32" s="1"/>
  <c r="E50" i="32" s="1"/>
  <c r="D70" i="31"/>
  <c r="D75" i="31" s="1"/>
  <c r="D49" i="31" s="1"/>
  <c r="D50" i="31" s="1"/>
  <c r="C70" i="30"/>
  <c r="C75" i="30" s="1"/>
  <c r="C49" i="30" s="1"/>
  <c r="C50" i="30" s="1"/>
  <c r="K70" i="30"/>
  <c r="K75" i="30" s="1"/>
  <c r="K49" i="30" s="1"/>
  <c r="K50" i="30" s="1"/>
  <c r="C70" i="29"/>
  <c r="C75" i="29" s="1"/>
  <c r="C49" i="29" s="1"/>
  <c r="C50" i="29" s="1"/>
  <c r="K70" i="29"/>
  <c r="K75" i="29" s="1"/>
  <c r="K49" i="29" s="1"/>
  <c r="K50" i="29" s="1"/>
  <c r="C70" i="28"/>
  <c r="C75" i="28" s="1"/>
  <c r="C49" i="28" s="1"/>
  <c r="C50" i="28" s="1"/>
  <c r="K70" i="28"/>
  <c r="K75" i="28" s="1"/>
  <c r="K49" i="28" s="1"/>
  <c r="K50" i="28" s="1"/>
  <c r="C70" i="24"/>
  <c r="C75" i="24" s="1"/>
  <c r="C49" i="24" s="1"/>
  <c r="C50" i="24" s="1"/>
  <c r="K70" i="24"/>
  <c r="K75" i="24" s="1"/>
  <c r="K49" i="24" s="1"/>
  <c r="K50" i="24" s="1"/>
  <c r="I70" i="23"/>
  <c r="I75" i="23" s="1"/>
  <c r="I49" i="23" s="1"/>
  <c r="I50" i="23" s="1"/>
  <c r="B74" i="22"/>
  <c r="B73" i="22" s="1"/>
  <c r="G70" i="21"/>
  <c r="G75" i="21" s="1"/>
  <c r="G49" i="21" s="1"/>
  <c r="G50" i="21" s="1"/>
  <c r="D70" i="19"/>
  <c r="D75" i="19" s="1"/>
  <c r="D49" i="19" s="1"/>
  <c r="D50" i="19" s="1"/>
  <c r="B70" i="19"/>
  <c r="B75" i="19" s="1"/>
  <c r="B49" i="19" s="1"/>
  <c r="B50" i="19" s="1"/>
  <c r="E70" i="17"/>
  <c r="E75" i="17" s="1"/>
  <c r="E49" i="17" s="1"/>
  <c r="E50" i="17" s="1"/>
  <c r="E70" i="14"/>
  <c r="E75" i="14" s="1"/>
  <c r="E49" i="14" s="1"/>
  <c r="E50" i="14" s="1"/>
  <c r="E70" i="10"/>
  <c r="E75" i="10" s="1"/>
  <c r="E49" i="10" s="1"/>
  <c r="E50" i="10" s="1"/>
  <c r="F70" i="8"/>
  <c r="F75" i="8" s="1"/>
  <c r="F49" i="8" s="1"/>
  <c r="F50" i="8" s="1"/>
  <c r="D70" i="6"/>
  <c r="D75" i="6" s="1"/>
  <c r="D49" i="6" s="1"/>
  <c r="D50" i="6" s="1"/>
  <c r="B74" i="54"/>
  <c r="B73" i="54" s="1"/>
  <c r="F70" i="54"/>
  <c r="F75" i="54" s="1"/>
  <c r="F49" i="54" s="1"/>
  <c r="F50" i="54" s="1"/>
  <c r="G70" i="54"/>
  <c r="G75" i="54" s="1"/>
  <c r="G49" i="54" s="1"/>
  <c r="G50" i="54" s="1"/>
  <c r="G70" i="53"/>
  <c r="G75" i="53" s="1"/>
  <c r="G49" i="53" s="1"/>
  <c r="G50" i="53" s="1"/>
  <c r="D70" i="53"/>
  <c r="D75" i="53" s="1"/>
  <c r="D49" i="53" s="1"/>
  <c r="D50" i="53" s="1"/>
  <c r="B70" i="53"/>
  <c r="B75" i="53" s="1"/>
  <c r="B49" i="53" s="1"/>
  <c r="B50" i="53" s="1"/>
  <c r="J70" i="53"/>
  <c r="J75" i="53" s="1"/>
  <c r="J49" i="53" s="1"/>
  <c r="J50" i="53" s="1"/>
  <c r="K70" i="53"/>
  <c r="K75" i="53" s="1"/>
  <c r="K49" i="53" s="1"/>
  <c r="K50" i="53" s="1"/>
  <c r="B74" i="53"/>
  <c r="B73" i="53" s="1"/>
  <c r="H70" i="52"/>
  <c r="H75" i="52" s="1"/>
  <c r="H49" i="52" s="1"/>
  <c r="H50" i="52" s="1"/>
  <c r="G70" i="52"/>
  <c r="G75" i="52" s="1"/>
  <c r="G49" i="52" s="1"/>
  <c r="G50" i="52" s="1"/>
  <c r="B74" i="52"/>
  <c r="B73" i="52" s="1"/>
  <c r="B74" i="51"/>
  <c r="B73" i="51" s="1"/>
  <c r="I70" i="50"/>
  <c r="I75" i="50" s="1"/>
  <c r="I49" i="50" s="1"/>
  <c r="I50" i="50" s="1"/>
  <c r="B70" i="50"/>
  <c r="B75" i="50" s="1"/>
  <c r="B49" i="50" s="1"/>
  <c r="B50" i="50" s="1"/>
  <c r="J70" i="50"/>
  <c r="J75" i="50" s="1"/>
  <c r="J49" i="50" s="1"/>
  <c r="J50" i="50" s="1"/>
  <c r="E70" i="50"/>
  <c r="E75" i="50" s="1"/>
  <c r="E49" i="50" s="1"/>
  <c r="E50" i="50" s="1"/>
  <c r="G70" i="50"/>
  <c r="G75" i="50" s="1"/>
  <c r="G49" i="50" s="1"/>
  <c r="G50" i="50" s="1"/>
  <c r="H70" i="50"/>
  <c r="H75" i="50" s="1"/>
  <c r="H49" i="50" s="1"/>
  <c r="H50" i="50" s="1"/>
  <c r="I70" i="49"/>
  <c r="I75" i="49" s="1"/>
  <c r="I49" i="49" s="1"/>
  <c r="I50" i="49" s="1"/>
  <c r="J70" i="49"/>
  <c r="J75" i="49" s="1"/>
  <c r="J49" i="49" s="1"/>
  <c r="J50" i="49" s="1"/>
  <c r="B74" i="49"/>
  <c r="B73" i="49" s="1"/>
  <c r="I70" i="48"/>
  <c r="I75" i="48" s="1"/>
  <c r="I49" i="48" s="1"/>
  <c r="I50" i="48" s="1"/>
  <c r="J70" i="48"/>
  <c r="J75" i="48" s="1"/>
  <c r="J49" i="48" s="1"/>
  <c r="J50" i="48" s="1"/>
  <c r="G70" i="48"/>
  <c r="G75" i="48" s="1"/>
  <c r="G49" i="48" s="1"/>
  <c r="G50" i="48" s="1"/>
  <c r="I70" i="47"/>
  <c r="I75" i="47" s="1"/>
  <c r="I49" i="47" s="1"/>
  <c r="I50" i="47" s="1"/>
  <c r="B70" i="47"/>
  <c r="B75" i="47" s="1"/>
  <c r="B49" i="47" s="1"/>
  <c r="B50" i="47" s="1"/>
  <c r="J70" i="47"/>
  <c r="J75" i="47" s="1"/>
  <c r="J49" i="47" s="1"/>
  <c r="J50" i="47" s="1"/>
  <c r="B74" i="47"/>
  <c r="B73" i="47" s="1"/>
  <c r="F70" i="46"/>
  <c r="F75" i="46" s="1"/>
  <c r="F49" i="46" s="1"/>
  <c r="F50" i="46" s="1"/>
  <c r="B74" i="45"/>
  <c r="B73" i="45" s="1"/>
  <c r="I70" i="45"/>
  <c r="I75" i="45" s="1"/>
  <c r="I49" i="45" s="1"/>
  <c r="I50" i="45" s="1"/>
  <c r="F70" i="45"/>
  <c r="F75" i="45" s="1"/>
  <c r="F49" i="45" s="1"/>
  <c r="F50" i="45" s="1"/>
  <c r="G70" i="44"/>
  <c r="G75" i="44" s="1"/>
  <c r="G49" i="44" s="1"/>
  <c r="G50" i="44" s="1"/>
  <c r="B74" i="44"/>
  <c r="B73" i="44" s="1"/>
  <c r="G70" i="43"/>
  <c r="G75" i="43" s="1"/>
  <c r="G49" i="43" s="1"/>
  <c r="G50" i="43" s="1"/>
  <c r="B70" i="43"/>
  <c r="B75" i="43" s="1"/>
  <c r="B49" i="43" s="1"/>
  <c r="B50" i="43" s="1"/>
  <c r="J70" i="43"/>
  <c r="J75" i="43" s="1"/>
  <c r="J49" i="43" s="1"/>
  <c r="J50" i="43" s="1"/>
  <c r="B74" i="43"/>
  <c r="B73" i="43" s="1"/>
  <c r="J70" i="42"/>
  <c r="J75" i="42" s="1"/>
  <c r="J49" i="42" s="1"/>
  <c r="J50" i="42" s="1"/>
  <c r="B74" i="42"/>
  <c r="B73" i="42" s="1"/>
  <c r="G70" i="42"/>
  <c r="G75" i="42" s="1"/>
  <c r="G49" i="42" s="1"/>
  <c r="G50" i="42" s="1"/>
  <c r="F70" i="42"/>
  <c r="F75" i="42" s="1"/>
  <c r="F49" i="42" s="1"/>
  <c r="F50" i="42" s="1"/>
  <c r="I70" i="41"/>
  <c r="I75" i="41" s="1"/>
  <c r="I49" i="41" s="1"/>
  <c r="I50" i="41" s="1"/>
  <c r="J70" i="41"/>
  <c r="J75" i="41" s="1"/>
  <c r="J49" i="41" s="1"/>
  <c r="J50" i="41" s="1"/>
  <c r="F70" i="41"/>
  <c r="F75" i="41" s="1"/>
  <c r="F49" i="41" s="1"/>
  <c r="F50" i="41" s="1"/>
  <c r="G70" i="41"/>
  <c r="G75" i="41" s="1"/>
  <c r="G49" i="41" s="1"/>
  <c r="G50" i="41" s="1"/>
  <c r="F70" i="40"/>
  <c r="F75" i="40" s="1"/>
  <c r="F49" i="40" s="1"/>
  <c r="F50" i="40" s="1"/>
  <c r="B74" i="40"/>
  <c r="B73" i="40" s="1"/>
  <c r="I70" i="39"/>
  <c r="I75" i="39" s="1"/>
  <c r="I49" i="39" s="1"/>
  <c r="I50" i="39" s="1"/>
  <c r="B70" i="39"/>
  <c r="B75" i="39" s="1"/>
  <c r="B49" i="39" s="1"/>
  <c r="B50" i="39" s="1"/>
  <c r="J70" i="39"/>
  <c r="J75" i="39" s="1"/>
  <c r="J49" i="39" s="1"/>
  <c r="J50" i="39" s="1"/>
  <c r="G70" i="39"/>
  <c r="G75" i="39" s="1"/>
  <c r="G49" i="39" s="1"/>
  <c r="G50" i="39" s="1"/>
  <c r="D70" i="38"/>
  <c r="D75" i="38" s="1"/>
  <c r="D49" i="38" s="1"/>
  <c r="D50" i="38" s="1"/>
  <c r="B70" i="38"/>
  <c r="B75" i="38" s="1"/>
  <c r="B49" i="38" s="1"/>
  <c r="B50" i="38" s="1"/>
  <c r="H70" i="38"/>
  <c r="H75" i="38" s="1"/>
  <c r="H49" i="38" s="1"/>
  <c r="H50" i="38" s="1"/>
  <c r="C70" i="38"/>
  <c r="C75" i="38" s="1"/>
  <c r="C49" i="38" s="1"/>
  <c r="C50" i="38" s="1"/>
  <c r="K70" i="38"/>
  <c r="K75" i="38" s="1"/>
  <c r="K49" i="38" s="1"/>
  <c r="K50" i="38" s="1"/>
  <c r="B70" i="37"/>
  <c r="B75" i="37" s="1"/>
  <c r="B49" i="37" s="1"/>
  <c r="B50" i="37" s="1"/>
  <c r="I70" i="37"/>
  <c r="I75" i="37" s="1"/>
  <c r="I49" i="37" s="1"/>
  <c r="I50" i="37" s="1"/>
  <c r="E70" i="36"/>
  <c r="E75" i="36" s="1"/>
  <c r="E49" i="36" s="1"/>
  <c r="E50" i="36" s="1"/>
  <c r="B74" i="36"/>
  <c r="B73" i="36" s="1"/>
  <c r="F70" i="36"/>
  <c r="F75" i="36" s="1"/>
  <c r="F49" i="36" s="1"/>
  <c r="F50" i="36" s="1"/>
  <c r="B70" i="36"/>
  <c r="B75" i="36" s="1"/>
  <c r="B49" i="36" s="1"/>
  <c r="B50" i="36" s="1"/>
  <c r="J70" i="36"/>
  <c r="J75" i="36" s="1"/>
  <c r="J49" i="36" s="1"/>
  <c r="J50" i="36" s="1"/>
  <c r="H70" i="36"/>
  <c r="H75" i="36" s="1"/>
  <c r="H49" i="36" s="1"/>
  <c r="H50" i="36" s="1"/>
  <c r="E70" i="35"/>
  <c r="E75" i="35" s="1"/>
  <c r="E49" i="35" s="1"/>
  <c r="E50" i="35" s="1"/>
  <c r="B74" i="35"/>
  <c r="B73" i="35" s="1"/>
  <c r="B74" i="34"/>
  <c r="B73" i="34" s="1"/>
  <c r="E70" i="34"/>
  <c r="E75" i="34" s="1"/>
  <c r="E49" i="34" s="1"/>
  <c r="E50" i="34" s="1"/>
  <c r="B74" i="33"/>
  <c r="B73" i="33" s="1"/>
  <c r="E70" i="33"/>
  <c r="E75" i="33" s="1"/>
  <c r="E49" i="33" s="1"/>
  <c r="E50" i="33" s="1"/>
  <c r="B70" i="33"/>
  <c r="B75" i="33" s="1"/>
  <c r="B49" i="33" s="1"/>
  <c r="B50" i="33" s="1"/>
  <c r="J70" i="33"/>
  <c r="J75" i="33" s="1"/>
  <c r="J49" i="33" s="1"/>
  <c r="J50" i="33" s="1"/>
  <c r="B74" i="32"/>
  <c r="B73" i="32" s="1"/>
  <c r="F70" i="32"/>
  <c r="F75" i="32" s="1"/>
  <c r="F49" i="32" s="1"/>
  <c r="F50" i="32" s="1"/>
  <c r="I70" i="32"/>
  <c r="I75" i="32" s="1"/>
  <c r="I49" i="32" s="1"/>
  <c r="I50" i="32" s="1"/>
  <c r="I70" i="31"/>
  <c r="I75" i="31" s="1"/>
  <c r="I49" i="31" s="1"/>
  <c r="I50" i="31" s="1"/>
  <c r="E70" i="31"/>
  <c r="E75" i="31" s="1"/>
  <c r="E49" i="31" s="1"/>
  <c r="E50" i="31" s="1"/>
  <c r="I70" i="30"/>
  <c r="I75" i="30" s="1"/>
  <c r="I49" i="30" s="1"/>
  <c r="I50" i="30" s="1"/>
  <c r="F70" i="30"/>
  <c r="F75" i="30" s="1"/>
  <c r="F49" i="30" s="1"/>
  <c r="F50" i="30" s="1"/>
  <c r="B74" i="29"/>
  <c r="B73" i="29" s="1"/>
  <c r="I70" i="29"/>
  <c r="I75" i="29" s="1"/>
  <c r="I49" i="29" s="1"/>
  <c r="I50" i="29" s="1"/>
  <c r="B70" i="29"/>
  <c r="B75" i="29" s="1"/>
  <c r="B49" i="29" s="1"/>
  <c r="B50" i="29" s="1"/>
  <c r="J70" i="29"/>
  <c r="J75" i="29" s="1"/>
  <c r="J49" i="29" s="1"/>
  <c r="J50" i="29" s="1"/>
  <c r="E70" i="29"/>
  <c r="E75" i="29" s="1"/>
  <c r="E49" i="29" s="1"/>
  <c r="E50" i="29" s="1"/>
  <c r="F70" i="29"/>
  <c r="F75" i="29" s="1"/>
  <c r="F49" i="29" s="1"/>
  <c r="F50" i="29" s="1"/>
  <c r="D70" i="29"/>
  <c r="D75" i="29" s="1"/>
  <c r="D49" i="29" s="1"/>
  <c r="D50" i="29" s="1"/>
  <c r="E70" i="28"/>
  <c r="E75" i="28" s="1"/>
  <c r="E49" i="28" s="1"/>
  <c r="E50" i="28" s="1"/>
  <c r="I70" i="28"/>
  <c r="I75" i="28" s="1"/>
  <c r="I49" i="28" s="1"/>
  <c r="I50" i="28" s="1"/>
  <c r="B70" i="28"/>
  <c r="B75" i="28" s="1"/>
  <c r="B49" i="28" s="1"/>
  <c r="B50" i="28" s="1"/>
  <c r="J70" i="28"/>
  <c r="J75" i="28" s="1"/>
  <c r="J49" i="28" s="1"/>
  <c r="J50" i="28" s="1"/>
  <c r="I70" i="27"/>
  <c r="I75" i="27" s="1"/>
  <c r="I49" i="27" s="1"/>
  <c r="I50" i="27" s="1"/>
  <c r="D70" i="26"/>
  <c r="D75" i="26" s="1"/>
  <c r="D49" i="26" s="1"/>
  <c r="D50" i="26" s="1"/>
  <c r="I70" i="26"/>
  <c r="I75" i="26" s="1"/>
  <c r="I49" i="26" s="1"/>
  <c r="I50" i="26" s="1"/>
  <c r="E70" i="25"/>
  <c r="E75" i="25" s="1"/>
  <c r="E49" i="25" s="1"/>
  <c r="E50" i="25" s="1"/>
  <c r="B74" i="25"/>
  <c r="B73" i="25" s="1"/>
  <c r="B74" i="24"/>
  <c r="B73" i="24" s="1"/>
  <c r="B70" i="24"/>
  <c r="B75" i="24" s="1"/>
  <c r="B49" i="24" s="1"/>
  <c r="B50" i="24" s="1"/>
  <c r="J70" i="24"/>
  <c r="J75" i="24" s="1"/>
  <c r="J49" i="24" s="1"/>
  <c r="J50" i="24" s="1"/>
  <c r="I70" i="24"/>
  <c r="I75" i="24" s="1"/>
  <c r="I49" i="24" s="1"/>
  <c r="I50" i="24" s="1"/>
  <c r="G70" i="23"/>
  <c r="G75" i="23" s="1"/>
  <c r="G49" i="23" s="1"/>
  <c r="G50" i="23" s="1"/>
  <c r="B74" i="23"/>
  <c r="B73" i="23" s="1"/>
  <c r="B74" i="21"/>
  <c r="B73" i="21" s="1"/>
  <c r="B70" i="21"/>
  <c r="B75" i="21" s="1"/>
  <c r="B49" i="21" s="1"/>
  <c r="B50" i="21" s="1"/>
  <c r="G70" i="20"/>
  <c r="G75" i="20" s="1"/>
  <c r="G49" i="20" s="1"/>
  <c r="G50" i="20" s="1"/>
  <c r="H70" i="20"/>
  <c r="H75" i="20" s="1"/>
  <c r="H49" i="20" s="1"/>
  <c r="H50" i="20" s="1"/>
  <c r="B74" i="19"/>
  <c r="B73" i="19" s="1"/>
  <c r="H70" i="18"/>
  <c r="H75" i="18" s="1"/>
  <c r="H49" i="18" s="1"/>
  <c r="H50" i="18" s="1"/>
  <c r="B74" i="17"/>
  <c r="B73" i="17" s="1"/>
  <c r="C70" i="16"/>
  <c r="C75" i="16" s="1"/>
  <c r="C49" i="16" s="1"/>
  <c r="C50" i="16" s="1"/>
  <c r="G70" i="16"/>
  <c r="G75" i="16" s="1"/>
  <c r="G49" i="16" s="1"/>
  <c r="G50" i="16" s="1"/>
  <c r="E70" i="16"/>
  <c r="E75" i="16" s="1"/>
  <c r="E49" i="16" s="1"/>
  <c r="E50" i="16" s="1"/>
  <c r="H70" i="16"/>
  <c r="H75" i="16" s="1"/>
  <c r="H49" i="16" s="1"/>
  <c r="H50" i="16" s="1"/>
  <c r="E70" i="15"/>
  <c r="E75" i="15" s="1"/>
  <c r="E49" i="15" s="1"/>
  <c r="E50" i="15" s="1"/>
  <c r="H70" i="15"/>
  <c r="H75" i="15" s="1"/>
  <c r="H49" i="15" s="1"/>
  <c r="H50" i="15" s="1"/>
  <c r="I70" i="14"/>
  <c r="I75" i="14" s="1"/>
  <c r="I49" i="14" s="1"/>
  <c r="I50" i="14" s="1"/>
  <c r="B74" i="14"/>
  <c r="B73" i="14" s="1"/>
  <c r="G70" i="14"/>
  <c r="G75" i="14" s="1"/>
  <c r="G49" i="14" s="1"/>
  <c r="G50" i="14" s="1"/>
  <c r="H70" i="14"/>
  <c r="H75" i="14" s="1"/>
  <c r="H49" i="14" s="1"/>
  <c r="H50" i="14" s="1"/>
  <c r="C70" i="13"/>
  <c r="C75" i="13" s="1"/>
  <c r="C49" i="13" s="1"/>
  <c r="C50" i="13" s="1"/>
  <c r="K70" i="13"/>
  <c r="K75" i="13" s="1"/>
  <c r="K49" i="13" s="1"/>
  <c r="K50" i="13" s="1"/>
  <c r="D70" i="13"/>
  <c r="D75" i="13" s="1"/>
  <c r="D49" i="13" s="1"/>
  <c r="D50" i="13" s="1"/>
  <c r="B74" i="13"/>
  <c r="B73" i="13" s="1"/>
  <c r="G70" i="13"/>
  <c r="G75" i="13" s="1"/>
  <c r="G49" i="13" s="1"/>
  <c r="G50" i="13" s="1"/>
  <c r="E70" i="13"/>
  <c r="E75" i="13" s="1"/>
  <c r="E49" i="13" s="1"/>
  <c r="E50" i="13" s="1"/>
  <c r="H70" i="13"/>
  <c r="H75" i="13" s="1"/>
  <c r="H49" i="13" s="1"/>
  <c r="H50" i="13" s="1"/>
  <c r="F70" i="13"/>
  <c r="F75" i="13" s="1"/>
  <c r="F49" i="13" s="1"/>
  <c r="F50" i="13" s="1"/>
  <c r="C70" i="12"/>
  <c r="C75" i="12" s="1"/>
  <c r="C49" i="12" s="1"/>
  <c r="C50" i="12" s="1"/>
  <c r="K70" i="12"/>
  <c r="K75" i="12" s="1"/>
  <c r="K49" i="12" s="1"/>
  <c r="K50" i="12" s="1"/>
  <c r="I70" i="12"/>
  <c r="I75" i="12" s="1"/>
  <c r="I49" i="12" s="1"/>
  <c r="I50" i="12" s="1"/>
  <c r="D70" i="11"/>
  <c r="D75" i="11" s="1"/>
  <c r="D49" i="11" s="1"/>
  <c r="D50" i="11" s="1"/>
  <c r="D70" i="9"/>
  <c r="D75" i="9" s="1"/>
  <c r="D49" i="9" s="1"/>
  <c r="D50" i="9" s="1"/>
  <c r="B70" i="9"/>
  <c r="B75" i="9" s="1"/>
  <c r="B49" i="9" s="1"/>
  <c r="B50" i="9" s="1"/>
  <c r="J70" i="9"/>
  <c r="J75" i="9" s="1"/>
  <c r="J49" i="9" s="1"/>
  <c r="J50" i="9" s="1"/>
  <c r="B74" i="9"/>
  <c r="B73" i="9" s="1"/>
  <c r="E70" i="9"/>
  <c r="E75" i="9" s="1"/>
  <c r="E49" i="9" s="1"/>
  <c r="E50" i="9" s="1"/>
  <c r="H70" i="9"/>
  <c r="H75" i="9" s="1"/>
  <c r="H49" i="9" s="1"/>
  <c r="H50" i="9" s="1"/>
  <c r="F70" i="9"/>
  <c r="F75" i="9" s="1"/>
  <c r="F49" i="9" s="1"/>
  <c r="F50" i="9" s="1"/>
  <c r="C70" i="8"/>
  <c r="C75" i="8" s="1"/>
  <c r="C49" i="8" s="1"/>
  <c r="C50" i="8" s="1"/>
  <c r="K70" i="8"/>
  <c r="K75" i="8" s="1"/>
  <c r="K49" i="8" s="1"/>
  <c r="K50" i="8" s="1"/>
  <c r="I70" i="8"/>
  <c r="I75" i="8" s="1"/>
  <c r="I49" i="8" s="1"/>
  <c r="I50" i="8" s="1"/>
  <c r="B70" i="7"/>
  <c r="B75" i="7" s="1"/>
  <c r="B49" i="7" s="1"/>
  <c r="B50" i="7" s="1"/>
  <c r="G70" i="7"/>
  <c r="G75" i="7" s="1"/>
  <c r="G49" i="7" s="1"/>
  <c r="G50" i="7" s="1"/>
  <c r="B74" i="7"/>
  <c r="B73" i="7" s="1"/>
  <c r="B70" i="6"/>
  <c r="B75" i="6" s="1"/>
  <c r="B49" i="6" s="1"/>
  <c r="B50" i="6" s="1"/>
  <c r="B74" i="6"/>
  <c r="B73" i="6" s="1"/>
  <c r="H70" i="6"/>
  <c r="H75" i="6" s="1"/>
  <c r="H49" i="6" s="1"/>
  <c r="H50" i="6" s="1"/>
  <c r="C70" i="5"/>
  <c r="C75" i="5" s="1"/>
  <c r="C49" i="5" s="1"/>
  <c r="C50" i="5" s="1"/>
  <c r="K70" i="5"/>
  <c r="K75" i="5" s="1"/>
  <c r="K49" i="5" s="1"/>
  <c r="K50" i="5" s="1"/>
  <c r="H70" i="5"/>
  <c r="H75" i="5" s="1"/>
  <c r="H49" i="5" s="1"/>
  <c r="H50" i="5" s="1"/>
  <c r="F70" i="5"/>
  <c r="F75" i="5" s="1"/>
  <c r="F49" i="5" s="1"/>
  <c r="F50" i="5" s="1"/>
  <c r="D70" i="4"/>
  <c r="D75" i="4" s="1"/>
  <c r="D49" i="4" s="1"/>
  <c r="D50" i="4" s="1"/>
  <c r="B70" i="4"/>
  <c r="B75" i="4" s="1"/>
  <c r="B49" i="4" s="1"/>
  <c r="B50" i="4" s="1"/>
  <c r="J70" i="4"/>
  <c r="J75" i="4" s="1"/>
  <c r="J49" i="4" s="1"/>
  <c r="J50" i="4" s="1"/>
  <c r="G70" i="4"/>
  <c r="G75" i="4" s="1"/>
  <c r="G49" i="4" s="1"/>
  <c r="G50" i="4" s="1"/>
  <c r="H70" i="4"/>
  <c r="H75" i="4" s="1"/>
  <c r="H49" i="4" s="1"/>
  <c r="H50" i="4" s="1"/>
  <c r="G70" i="3"/>
  <c r="G75" i="3" s="1"/>
  <c r="G49" i="3" s="1"/>
  <c r="G50" i="3" s="1"/>
  <c r="B74" i="3"/>
  <c r="B73" i="3" s="1"/>
  <c r="C70" i="3"/>
  <c r="C75" i="3" s="1"/>
  <c r="C49" i="3" s="1"/>
  <c r="C50" i="3" s="1"/>
  <c r="K70" i="3"/>
  <c r="K75" i="3" s="1"/>
  <c r="K49" i="3" s="1"/>
  <c r="K50" i="3" s="1"/>
  <c r="B70" i="2"/>
  <c r="B75" i="2" s="1"/>
  <c r="B49" i="2" s="1"/>
  <c r="B50" i="2" s="1"/>
  <c r="J70" i="2"/>
  <c r="J75" i="2" s="1"/>
  <c r="J49" i="2" s="1"/>
  <c r="J50" i="2" s="1"/>
  <c r="H70" i="2"/>
  <c r="H75" i="2" s="1"/>
  <c r="H49" i="2" s="1"/>
  <c r="H50" i="2" s="1"/>
  <c r="B74" i="1"/>
  <c r="B73" i="1" s="1"/>
  <c r="I70" i="1"/>
  <c r="I75" i="1" s="1"/>
  <c r="I49" i="1" s="1"/>
  <c r="I50" i="1" s="1"/>
  <c r="G70" i="1"/>
  <c r="G75" i="1" s="1"/>
  <c r="G49" i="1" s="1"/>
  <c r="G50" i="1" s="1"/>
  <c r="B74" i="50"/>
  <c r="B73" i="50" s="1"/>
  <c r="B74" i="48"/>
  <c r="B73" i="48" s="1"/>
  <c r="D70" i="49"/>
  <c r="D75" i="49" s="1"/>
  <c r="D49" i="49" s="1"/>
  <c r="D50" i="49" s="1"/>
  <c r="D70" i="47"/>
  <c r="D75" i="47" s="1"/>
  <c r="D49" i="47" s="1"/>
  <c r="D50" i="47" s="1"/>
  <c r="D70" i="43"/>
  <c r="D75" i="43" s="1"/>
  <c r="D49" i="43" s="1"/>
  <c r="D50" i="43" s="1"/>
  <c r="B74" i="41"/>
  <c r="B73" i="41" s="1"/>
  <c r="B74" i="46"/>
  <c r="B73" i="46" s="1"/>
  <c r="B74" i="39"/>
  <c r="B73" i="39" s="1"/>
  <c r="B74" i="37"/>
  <c r="B73" i="37" s="1"/>
  <c r="D70" i="41"/>
  <c r="D75" i="41" s="1"/>
  <c r="D49" i="41" s="1"/>
  <c r="D50" i="41" s="1"/>
  <c r="H70" i="44"/>
  <c r="H75" i="44" s="1"/>
  <c r="H49" i="44" s="1"/>
  <c r="H50" i="44" s="1"/>
  <c r="J70" i="32"/>
  <c r="J75" i="32" s="1"/>
  <c r="J49" i="32" s="1"/>
  <c r="J50" i="32" s="1"/>
  <c r="G70" i="29"/>
  <c r="G75" i="29" s="1"/>
  <c r="G49" i="29" s="1"/>
  <c r="G50" i="29" s="1"/>
  <c r="E70" i="19"/>
  <c r="E75" i="19" s="1"/>
  <c r="E49" i="19" s="1"/>
  <c r="E50" i="19" s="1"/>
  <c r="G70" i="35"/>
  <c r="G75" i="35" s="1"/>
  <c r="G49" i="35" s="1"/>
  <c r="G50" i="35" s="1"/>
  <c r="B70" i="26"/>
  <c r="B75" i="26" s="1"/>
  <c r="B49" i="26" s="1"/>
  <c r="B50" i="26" s="1"/>
  <c r="J70" i="26"/>
  <c r="J75" i="26" s="1"/>
  <c r="J49" i="26" s="1"/>
  <c r="J50" i="26" s="1"/>
  <c r="B74" i="20"/>
  <c r="B73" i="20" s="1"/>
  <c r="G70" i="37"/>
  <c r="G75" i="37" s="1"/>
  <c r="G49" i="37" s="1"/>
  <c r="G50" i="37" s="1"/>
  <c r="F70" i="25"/>
  <c r="F75" i="25" s="1"/>
  <c r="F49" i="25" s="1"/>
  <c r="F50" i="25" s="1"/>
  <c r="B74" i="16"/>
  <c r="B73" i="16" s="1"/>
  <c r="C70" i="32"/>
  <c r="C75" i="32" s="1"/>
  <c r="C49" i="32" s="1"/>
  <c r="C50" i="32" s="1"/>
  <c r="K70" i="32"/>
  <c r="K75" i="32" s="1"/>
  <c r="K49" i="32" s="1"/>
  <c r="K50" i="32" s="1"/>
  <c r="G70" i="31"/>
  <c r="G75" i="31" s="1"/>
  <c r="G49" i="31" s="1"/>
  <c r="G50" i="31" s="1"/>
  <c r="F70" i="27"/>
  <c r="F75" i="27" s="1"/>
  <c r="F49" i="27" s="1"/>
  <c r="F50" i="27" s="1"/>
  <c r="G70" i="25"/>
  <c r="G75" i="25" s="1"/>
  <c r="G49" i="25" s="1"/>
  <c r="G50" i="25" s="1"/>
  <c r="E70" i="21"/>
  <c r="E75" i="21" s="1"/>
  <c r="E49" i="21" s="1"/>
  <c r="E50" i="21" s="1"/>
  <c r="C70" i="21"/>
  <c r="C75" i="21" s="1"/>
  <c r="C49" i="21" s="1"/>
  <c r="C50" i="21" s="1"/>
  <c r="K70" i="21"/>
  <c r="K75" i="21" s="1"/>
  <c r="K49" i="21" s="1"/>
  <c r="K50" i="21" s="1"/>
  <c r="C70" i="19"/>
  <c r="C75" i="19" s="1"/>
  <c r="C49" i="19" s="1"/>
  <c r="C50" i="19" s="1"/>
  <c r="K70" i="19"/>
  <c r="K75" i="19" s="1"/>
  <c r="K49" i="19" s="1"/>
  <c r="K50" i="19" s="1"/>
  <c r="C70" i="17"/>
  <c r="C75" i="17" s="1"/>
  <c r="C49" i="17" s="1"/>
  <c r="C50" i="17" s="1"/>
  <c r="K70" i="17"/>
  <c r="K75" i="17" s="1"/>
  <c r="K49" i="17" s="1"/>
  <c r="K50" i="17" s="1"/>
  <c r="G19" i="46"/>
  <c r="G22" i="46" s="1"/>
  <c r="G24" i="46" s="1"/>
  <c r="H19" i="31"/>
  <c r="H22" i="31" s="1"/>
  <c r="H24" i="31" s="1"/>
  <c r="F19" i="29"/>
  <c r="F22" i="29" s="1"/>
  <c r="F24" i="29" s="1"/>
  <c r="F19" i="25"/>
  <c r="F22" i="25" s="1"/>
  <c r="F24" i="25" s="1"/>
  <c r="F19" i="20"/>
  <c r="F22" i="20" s="1"/>
  <c r="F24" i="20" s="1"/>
  <c r="F19" i="28"/>
  <c r="F22" i="28" s="1"/>
  <c r="F24" i="28" s="1"/>
  <c r="F19" i="26"/>
  <c r="F22" i="26" s="1"/>
  <c r="F24" i="26" s="1"/>
  <c r="D19" i="17"/>
  <c r="D22" i="17" s="1"/>
  <c r="D24" i="17" s="1"/>
  <c r="F19" i="15"/>
  <c r="F22" i="15" s="1"/>
  <c r="F24" i="15" s="1"/>
  <c r="I19" i="17"/>
  <c r="I22" i="17" s="1"/>
  <c r="I24" i="17" s="1"/>
  <c r="I19" i="18"/>
  <c r="I22" i="18" s="1"/>
  <c r="I24" i="18" s="1"/>
  <c r="D19" i="15"/>
  <c r="D22" i="15" s="1"/>
  <c r="D24" i="15" s="1"/>
</calcChain>
</file>

<file path=xl/sharedStrings.xml><?xml version="1.0" encoding="utf-8"?>
<sst xmlns="http://schemas.openxmlformats.org/spreadsheetml/2006/main" count="5060" uniqueCount="140">
  <si>
    <t>Kwazulu-Natal: eThekwini (ETH) - Table A1 Budget Summary for 4th Quarter ended 30 June 2025 (Figures Finalised as at 2025/10/28)</t>
  </si>
  <si>
    <t>Description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</si>
  <si>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</si>
  <si>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</si>
  <si>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</si>
  <si>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</si>
  <si>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</si>
  <si>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</si>
  <si>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</si>
  <si>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</si>
  <si>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</si>
  <si>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</si>
  <si>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</si>
  <si>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</si>
  <si>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</si>
  <si>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</si>
  <si>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Financial Performance</t>
  </si>
  <si>
    <t>Property rates</t>
  </si>
  <si>
    <t>Service charges</t>
  </si>
  <si>
    <t>Investment revenue</t>
  </si>
  <si>
    <t>Transfer and subsidies - Operational</t>
  </si>
  <si>
    <t>Other own revenue</t>
  </si>
  <si>
    <t>Employee costs</t>
  </si>
  <si>
    <t>Remuneration of councillors</t>
  </si>
  <si>
    <t>Depreciation and amortisation</t>
  </si>
  <si>
    <t>Finance charges</t>
  </si>
  <si>
    <t>Inventory consumed and bulk purchases</t>
  </si>
  <si>
    <t>Transfers and subsidies</t>
  </si>
  <si>
    <t>Other expenditure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</si>
  <si>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</si>
  <si>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</si>
  <si>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</si>
  <si>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</si>
  <si>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for the year</t>
  </si>
  <si>
    <t xml:space="preserve"> </t>
  </si>
  <si>
    <t>Capital expenditure</t>
  </si>
  <si>
    <t>Transfers recognised - capital</t>
  </si>
  <si>
    <t>Borrowing</t>
  </si>
  <si>
    <t>Internally generated funds</t>
  </si>
  <si>
    <t>Total sources of capital funds</t>
  </si>
  <si>
    <t>Financial position</t>
  </si>
  <si>
    <t>Total current assets</t>
  </si>
  <si>
    <t>Total non current assets</t>
  </si>
  <si>
    <t>Total current liabilities</t>
  </si>
  <si>
    <t>Total non current liabilities</t>
  </si>
  <si>
    <t>Community wealth/Equity</t>
  </si>
  <si>
    <t>Cash flows</t>
  </si>
  <si>
    <t>Net cash from (used) operating</t>
  </si>
  <si>
    <t>Net cash from (used) investing</t>
  </si>
  <si>
    <t>Net cash from (used) financing</t>
  </si>
  <si>
    <t>Cash/cash equivalents at the year end</t>
  </si>
  <si>
    <t>Cash backing/surplus reconciliation</t>
  </si>
  <si>
    <t>Cash and investments available</t>
  </si>
  <si>
    <t>Application of cash and investments</t>
  </si>
  <si>
    <t>Balance - surplus (shortfall)</t>
  </si>
  <si>
    <t>Asset management</t>
  </si>
  <si>
    <t>Asset register summary (WDV)</t>
  </si>
  <si>
    <t>Depreciation</t>
  </si>
  <si>
    <t>Renewal and Upgrading of Existing Assets</t>
  </si>
  <si>
    <t>Repairs and Maintenance</t>
  </si>
  <si>
    <t>Free services</t>
  </si>
  <si>
    <t>Cost of Free Basic Services provided</t>
  </si>
  <si>
    <t>Revenue cost of free services provided</t>
  </si>
  <si>
    <t>Households below minimum service level</t>
  </si>
  <si>
    <t>Water:</t>
  </si>
  <si>
    <t>Sanitation/sewerage:</t>
  </si>
  <si>
    <t>Energy:</t>
  </si>
  <si>
    <t>Refuse:</t>
  </si>
  <si>
    <t>A4_6 to 11_18_19_20_22 to 25_29</t>
  </si>
  <si>
    <t>A6_22_23</t>
  </si>
  <si>
    <t>SA3_146_147_149</t>
  </si>
  <si>
    <t>A6_7</t>
  </si>
  <si>
    <t>A6_8</t>
  </si>
  <si>
    <t>A6_9</t>
  </si>
  <si>
    <t>A7_6_7_8</t>
  </si>
  <si>
    <t>SA3_148</t>
  </si>
  <si>
    <t>Kwazulu-Natal: Umdoni (KZN212) - Table A1 Budget Summary for 4th Quarter ended 30 June 2025 (Figures Finalised as at 2025/10/28)</t>
  </si>
  <si>
    <t>Kwazulu-Natal: Umzumbe (KZN213) - Table A1 Budget Summary for 4th Quarter ended 30 June 2025 (Figures Finalised as at 2025/10/28)</t>
  </si>
  <si>
    <t>Kwazulu-Natal: uMuziwabantu (KZN214) - Table A1 Budget Summary for 4th Quarter ended 30 June 2025 (Figures Finalised as at 2025/10/28)</t>
  </si>
  <si>
    <t>Kwazulu-Natal: Ray Nkonyeni (KZN216) - Table A1 Budget Summary for 4th Quarter ended 30 June 2025 (Figures Finalised as at 2025/10/28)</t>
  </si>
  <si>
    <t>Kwazulu-Natal: Ugu (DC21) - Table A1 Budget Summary for 4th Quarter ended 30 June 2025 (Figures Finalised as at 2025/10/28)</t>
  </si>
  <si>
    <t>Kwazulu-Natal: uMshwathi (KZN221) - Table A1 Budget Summary for 4th Quarter ended 30 June 2025 (Figures Finalised as at 2025/10/28)</t>
  </si>
  <si>
    <t>Kwazulu-Natal: uMngeni (KZN222) - Table A1 Budget Summary for 4th Quarter ended 30 June 2025 (Figures Finalised as at 2025/10/28)</t>
  </si>
  <si>
    <t>Kwazulu-Natal: Mpofana (KZN223) - Table A1 Budget Summary for 4th Quarter ended 30 June 2025 (Figures Finalised as at 2025/10/28)</t>
  </si>
  <si>
    <t>Kwazulu-Natal: Impendle (KZN224) - Table A1 Budget Summary for 4th Quarter ended 30 June 2025 (Figures Finalised as at 2025/10/28)</t>
  </si>
  <si>
    <t>Kwazulu-Natal: Msunduzi (KZN225) - Table A1 Budget Summary for 4th Quarter ended 30 June 2025 (Figures Finalised as at 2025/10/28)</t>
  </si>
  <si>
    <t>Kwazulu-Natal: Mkhambathini (KZN226) - Table A1 Budget Summary for 4th Quarter ended 30 June 2025 (Figures Finalised as at 2025/10/28)</t>
  </si>
  <si>
    <t>Kwazulu-Natal: Richmond (KZN227) - Table A1 Budget Summary for 4th Quarter ended 30 June 2025 (Figures Finalised as at 2025/10/28)</t>
  </si>
  <si>
    <t>Kwazulu-Natal: uMgungundlovu (DC22) - Table A1 Budget Summary for 4th Quarter ended 30 June 2025 (Figures Finalised as at 2025/10/28)</t>
  </si>
  <si>
    <t>Kwazulu-Natal: Okhahlamba (KZN235) - Table A1 Budget Summary for 4th Quarter ended 30 June 2025 (Figures Finalised as at 2025/10/28)</t>
  </si>
  <si>
    <t>Kwazulu-Natal: Inkosi Langalibalele (KZN237) - Table A1 Budget Summary for 4th Quarter ended 30 June 2025 (Figures Finalised as at 2025/10/28)</t>
  </si>
  <si>
    <t>Kwazulu-Natal: Alfred Duma (KZN238) - Table A1 Budget Summary for 4th Quarter ended 30 June 2025 (Figures Finalised as at 2025/10/28)</t>
  </si>
  <si>
    <t>Kwazulu-Natal: Uthukela (DC23) - Table A1 Budget Summary for 4th Quarter ended 30 June 2025 (Figures Finalised as at 2025/10/28)</t>
  </si>
  <si>
    <t>Kwazulu-Natal: Endumeni (KZN241) - Table A1 Budget Summary for 4th Quarter ended 30 June 2025 (Figures Finalised as at 2025/10/28)</t>
  </si>
  <si>
    <t>Kwazulu-Natal: Nquthu (KZN242) - Table A1 Budget Summary for 4th Quarter ended 30 June 2025 (Figures Finalised as at 2025/10/28)</t>
  </si>
  <si>
    <t>Kwazulu-Natal: Msinga (KZN244) - Table A1 Budget Summary for 4th Quarter ended 30 June 2025 (Figures Finalised as at 2025/10/28)</t>
  </si>
  <si>
    <t>Kwazulu-Natal: Umvoti (KZN245) - Table A1 Budget Summary for 4th Quarter ended 30 June 2025 (Figures Finalised as at 2025/10/28)</t>
  </si>
  <si>
    <t>Kwazulu-Natal: Umzinyathi (DC24) - Table A1 Budget Summary for 4th Quarter ended 30 June 2025 (Figures Finalised as at 2025/10/28)</t>
  </si>
  <si>
    <t>Kwazulu-Natal: Newcastle (KZN252) - Table A1 Budget Summary for 4th Quarter ended 30 June 2025 (Figures Finalised as at 2025/10/28)</t>
  </si>
  <si>
    <t>Kwazulu-Natal: Emadlangeni (KZN253) - Table A1 Budget Summary for 4th Quarter ended 30 June 2025 (Figures Finalised as at 2025/10/28)</t>
  </si>
  <si>
    <t>Kwazulu-Natal: Dannhauser (KZN254) - Table A1 Budget Summary for 4th Quarter ended 30 June 2025 (Figures Finalised as at 2025/10/28)</t>
  </si>
  <si>
    <t>Kwazulu-Natal: Amajuba (DC25) - Table A1 Budget Summary for 4th Quarter ended 30 June 2025 (Figures Finalised as at 2025/10/28)</t>
  </si>
  <si>
    <t>Kwazulu-Natal: eDumbe (KZN261) - Table A1 Budget Summary for 4th Quarter ended 30 June 2025 (Figures Finalised as at 2025/10/28)</t>
  </si>
  <si>
    <t>Kwazulu-Natal: uPhongolo (KZN262) - Table A1 Budget Summary for 4th Quarter ended 30 June 2025 (Figures Finalised as at 2025/10/28)</t>
  </si>
  <si>
    <t>Kwazulu-Natal: Abaqulusi (KZN263) - Table A1 Budget Summary for 4th Quarter ended 30 June 2025 (Figures Finalised as at 2025/10/28)</t>
  </si>
  <si>
    <t>Kwazulu-Natal: Nongoma (KZN265) - Table A1 Budget Summary for 4th Quarter ended 30 June 2025 (Figures Finalised as at 2025/10/28)</t>
  </si>
  <si>
    <t>Kwazulu-Natal: Ulundi (KZN266) - Table A1 Budget Summary for 4th Quarter ended 30 June 2025 (Figures Finalised as at 2025/10/28)</t>
  </si>
  <si>
    <t>Kwazulu-Natal: Zululand (DC26) - Table A1 Budget Summary for 4th Quarter ended 30 June 2025 (Figures Finalised as at 2025/10/28)</t>
  </si>
  <si>
    <t>Kwazulu-Natal: Umhlabuyalingana (KZN271) - Table A1 Budget Summary for 4th Quarter ended 30 June 2025 (Figures Finalised as at 2025/10/28)</t>
  </si>
  <si>
    <t>Kwazulu-Natal: Jozini (KZN272) - Table A1 Budget Summary for 4th Quarter ended 30 June 2025 (Figures Finalised as at 2025/10/28)</t>
  </si>
  <si>
    <t>Kwazulu-Natal: Mtubatuba (KZN275) - Table A1 Budget Summary for 4th Quarter ended 30 June 2025 (Figures Finalised as at 2025/10/28)</t>
  </si>
  <si>
    <t>Kwazulu-Natal: Hlabisa Big Five (KZN276) - Table A1 Budget Summary for 4th Quarter ended 30 June 2025 (Figures Finalised as at 2025/10/28)</t>
  </si>
  <si>
    <t>Kwazulu-Natal: Umkhanyakude (DC27) - Table A1 Budget Summary for 4th Quarter ended 30 June 2025 (Figures Finalised as at 2025/10/28)</t>
  </si>
  <si>
    <t>Kwazulu-Natal: Mfolozi (KZN281) - Table A1 Budget Summary for 4th Quarter ended 30 June 2025 (Figures Finalised as at 2025/10/28)</t>
  </si>
  <si>
    <t>Kwazulu-Natal: uMhlathuze (KZN282) - Table A1 Budget Summary for 4th Quarter ended 30 June 2025 (Figures Finalised as at 2025/10/28)</t>
  </si>
  <si>
    <t>Kwazulu-Natal: uMlalazi (KZN284) - Table A1 Budget Summary for 4th Quarter ended 30 June 2025 (Figures Finalised as at 2025/10/28)</t>
  </si>
  <si>
    <t>Kwazulu-Natal: Mthonjaneni (KZN285) - Table A1 Budget Summary for 4th Quarter ended 30 June 2025 (Figures Finalised as at 2025/10/28)</t>
  </si>
  <si>
    <t>Kwazulu-Natal: Nkandla (KZN286) - Table A1 Budget Summary for 4th Quarter ended 30 June 2025 (Figures Finalised as at 2025/10/28)</t>
  </si>
  <si>
    <t>Kwazulu-Natal: King Cetshwayo (DC28) - Table A1 Budget Summary for 4th Quarter ended 30 June 2025 (Figures Finalised as at 2025/10/28)</t>
  </si>
  <si>
    <t>Kwazulu-Natal: Mandeni (KZN291) - Table A1 Budget Summary for 4th Quarter ended 30 June 2025 (Figures Finalised as at 2025/10/28)</t>
  </si>
  <si>
    <t>Kwazulu-Natal: KwaDukuza (KZN292) - Table A1 Budget Summary for 4th Quarter ended 30 June 2025 (Figures Finalised as at 2025/10/28)</t>
  </si>
  <si>
    <t>Kwazulu-Natal: Ndwedwe (KZN293) - Table A1 Budget Summary for 4th Quarter ended 30 June 2025 (Figures Finalised as at 2025/10/28)</t>
  </si>
  <si>
    <t>Kwazulu-Natal: Maphumulo (KZN294) - Table A1 Budget Summary for 4th Quarter ended 30 June 2025 (Figures Finalised as at 2025/10/28)</t>
  </si>
  <si>
    <t>Kwazulu-Natal: iLembe (DC29) - Table A1 Budget Summary for 4th Quarter ended 30 June 2025 (Figures Finalised as at 2025/10/28)</t>
  </si>
  <si>
    <t>Kwazulu-Natal: Greater Kokstad (KZN433) - Table A1 Budget Summary for 4th Quarter ended 30 June 2025 (Figures Finalised as at 2025/10/28)</t>
  </si>
  <si>
    <t>Kwazulu-Natal: Johannes Phumani Phungula (KZN434) - Table A1 Budget Summary for 4th Quarter ended 30 June 2025 (Figures Finalised as at 2025/10/28)</t>
  </si>
  <si>
    <t>Kwazulu-Natal: Umzimkhulu (KZN435) - Table A1 Budget Summary for 4th Quarter ended 30 June 2025 (Figures Finalised as at 2025/10/28)</t>
  </si>
  <si>
    <t>Kwazulu-Natal: Dr Nkosazana Dlamini Zuma (KZN436) - Table A1 Budget Summary for 4th Quarter ended 30 June 2025 (Figures Finalised as at 2025/10/28)</t>
  </si>
  <si>
    <t>Kwazulu-Natal: Harry Gwala (DC43) - Table A1 Budget Summary for 4th Quarter ended 30 June 2025 (Figures Finalised as at 2025/10/28)</t>
  </si>
  <si>
    <t>Summary - Table A1 Budget Summary for 4th Quarter ended 30 June 2025 (Figures Finalised as at 2025/10/28)</t>
  </si>
  <si>
    <t>Total Revenue (excluding capital transfers and contributions)</t>
  </si>
  <si>
    <t>Surplus/(Deficit) after capital transfers &amp; contributions</t>
  </si>
  <si>
    <t>Share of Surplus/Deficit attributable to Associate</t>
  </si>
  <si>
    <t>Capital expenditure &amp; funds sources</t>
  </si>
  <si>
    <t>SA10_10</t>
  </si>
  <si>
    <t>SA10_53</t>
  </si>
  <si>
    <t>SA10_54</t>
  </si>
  <si>
    <t>SA10_55</t>
  </si>
  <si>
    <t>SA10_84</t>
  </si>
  <si>
    <t>A8_18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</si>
</sst>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#_);\(#,###\);"/>
    <numFmt numFmtId="166" formatCode="#,##0_);\(#,##0\);0_)"/>
    <numFmt numFmtId="167" formatCode="_(* #,##0,,_);_(* \(#,##0,,\);_(* &quot;–&quot;?_);_(@_)"/>
    <numFmt numFmtId="168" formatCode="_ * #,##0_ ;_ * \-#,##0_ ;_ * &quot;-&quot;??_ ;_ @_ "/>
    <numFmt numFmtId="169" formatCode="0.0%;[Red]\(0.0%\)"/>
    <numFmt numFmtId="170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10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/>
    </xf>
    <xf numFmtId="169" fontId="7" fillId="0" borderId="0" xfId="2" applyNumberFormat="1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/>
    <xf numFmtId="170" fontId="7" fillId="0" borderId="12" xfId="0" applyNumberFormat="1" applyFont="1" applyBorder="1"/>
    <xf numFmtId="170" fontId="7" fillId="0" borderId="13" xfId="0" applyNumberFormat="1" applyFont="1" applyBorder="1"/>
    <xf numFmtId="170" fontId="7" fillId="0" borderId="14" xfId="0" applyNumberFormat="1" applyFont="1" applyBorder="1"/>
    <xf numFmtId="170" fontId="7" fillId="0" borderId="0" xfId="0" applyNumberFormat="1" applyFont="1"/>
    <xf numFmtId="0" fontId="7" fillId="0" borderId="11" xfId="0" applyFont="1" applyBorder="1" applyAlignment="1">
      <alignment horizontal="left" indent="1"/>
    </xf>
    <xf numFmtId="170" fontId="7" fillId="0" borderId="15" xfId="0" applyNumberFormat="1" applyFont="1" applyBorder="1"/>
    <xf numFmtId="170" fontId="7" fillId="0" borderId="16" xfId="0" applyNumberFormat="1" applyFont="1" applyBorder="1"/>
    <xf numFmtId="170" fontId="7" fillId="0" borderId="17" xfId="0" applyNumberFormat="1" applyFont="1" applyBorder="1"/>
    <xf numFmtId="0" fontId="5" fillId="0" borderId="12" xfId="0" applyFont="1" applyBorder="1" applyAlignment="1">
      <alignment horizontal="left" vertical="top" wrapText="1"/>
    </xf>
    <xf numFmtId="170" fontId="5" fillId="0" borderId="18" xfId="0" applyNumberFormat="1" applyFont="1" applyBorder="1" applyAlignment="1">
      <alignment vertical="top"/>
    </xf>
    <xf numFmtId="170" fontId="5" fillId="0" borderId="19" xfId="0" applyNumberFormat="1" applyFont="1" applyBorder="1" applyAlignment="1">
      <alignment vertical="top"/>
    </xf>
    <xf numFmtId="170" fontId="5" fillId="0" borderId="20" xfId="0" applyNumberFormat="1" applyFont="1" applyBorder="1" applyAlignment="1">
      <alignment vertical="top"/>
    </xf>
    <xf numFmtId="170" fontId="5" fillId="0" borderId="21" xfId="0" applyNumberFormat="1" applyFont="1" applyBorder="1" applyAlignment="1">
      <alignment vertical="top"/>
    </xf>
    <xf numFmtId="170" fontId="5" fillId="0" borderId="22" xfId="0" applyNumberFormat="1" applyFont="1" applyBorder="1" applyAlignment="1">
      <alignment vertical="top"/>
    </xf>
    <xf numFmtId="0" fontId="5" fillId="0" borderId="11" xfId="0" applyFont="1" applyBorder="1"/>
    <xf numFmtId="170" fontId="5" fillId="0" borderId="18" xfId="0" applyNumberFormat="1" applyFont="1" applyBorder="1"/>
    <xf numFmtId="170" fontId="5" fillId="0" borderId="19" xfId="0" applyNumberFormat="1" applyFont="1" applyBorder="1"/>
    <xf numFmtId="170" fontId="5" fillId="0" borderId="20" xfId="0" applyNumberFormat="1" applyFont="1" applyBorder="1"/>
    <xf numFmtId="170" fontId="5" fillId="0" borderId="21" xfId="0" applyNumberFormat="1" applyFont="1" applyBorder="1"/>
    <xf numFmtId="170" fontId="5" fillId="0" borderId="22" xfId="0" applyNumberFormat="1" applyFont="1" applyBorder="1"/>
    <xf numFmtId="170" fontId="5" fillId="0" borderId="23" xfId="0" applyNumberFormat="1" applyFont="1" applyBorder="1"/>
    <xf numFmtId="170" fontId="5" fillId="0" borderId="24" xfId="0" applyNumberFormat="1" applyFont="1" applyBorder="1"/>
    <xf numFmtId="170" fontId="5" fillId="0" borderId="25" xfId="0" applyNumberFormat="1" applyFont="1" applyBorder="1"/>
    <xf numFmtId="170" fontId="5" fillId="0" borderId="26" xfId="0" applyNumberFormat="1" applyFont="1" applyBorder="1"/>
    <xf numFmtId="170" fontId="5" fillId="0" borderId="27" xfId="0" applyNumberFormat="1" applyFont="1" applyBorder="1"/>
    <xf numFmtId="0" fontId="7" fillId="0" borderId="11" xfId="0" applyFont="1" applyBorder="1" applyAlignment="1">
      <alignment horizontal="left" vertical="top" wrapText="1" indent="1"/>
    </xf>
    <xf numFmtId="170" fontId="7" fillId="0" borderId="16" xfId="0" applyNumberFormat="1" applyFont="1" applyBorder="1" applyAlignment="1">
      <alignment horizontal="left" vertical="top" wrapText="1"/>
    </xf>
    <xf numFmtId="170" fontId="7" fillId="0" borderId="13" xfId="0" applyNumberFormat="1" applyFont="1" applyBorder="1" applyAlignment="1">
      <alignment horizontal="left" vertical="top" wrapText="1"/>
    </xf>
    <xf numFmtId="170" fontId="7" fillId="0" borderId="15" xfId="0" applyNumberFormat="1" applyFont="1" applyBorder="1" applyAlignment="1">
      <alignment horizontal="left" vertical="top" wrapText="1"/>
    </xf>
    <xf numFmtId="170" fontId="7" fillId="0" borderId="17" xfId="0" applyNumberFormat="1" applyFont="1" applyBorder="1" applyAlignment="1">
      <alignment horizontal="left" vertical="top" wrapText="1"/>
    </xf>
    <xf numFmtId="170" fontId="7" fillId="0" borderId="0" xfId="0" applyNumberFormat="1" applyFont="1" applyAlignment="1">
      <alignment horizontal="left" vertical="top" wrapText="1"/>
    </xf>
    <xf numFmtId="0" fontId="7" fillId="0" borderId="11" xfId="0" applyFont="1" applyBorder="1" applyAlignment="1">
      <alignment horizontal="left" wrapText="1" indent="1"/>
    </xf>
    <xf numFmtId="170" fontId="7" fillId="0" borderId="28" xfId="0" applyNumberFormat="1" applyFont="1" applyBorder="1"/>
    <xf numFmtId="170" fontId="7" fillId="0" borderId="29" xfId="0" applyNumberFormat="1" applyFont="1" applyBorder="1"/>
    <xf numFmtId="170" fontId="7" fillId="0" borderId="30" xfId="0" applyNumberFormat="1" applyFont="1" applyBorder="1"/>
    <xf numFmtId="170" fontId="7" fillId="0" borderId="31" xfId="0" applyNumberFormat="1" applyFont="1" applyBorder="1"/>
    <xf numFmtId="170" fontId="7" fillId="0" borderId="32" xfId="0" applyNumberFormat="1" applyFont="1" applyBorder="1"/>
    <xf numFmtId="0" fontId="5" fillId="0" borderId="11" xfId="0" applyFont="1" applyBorder="1" applyAlignment="1">
      <alignment vertical="top" wrapText="1"/>
    </xf>
    <xf numFmtId="170" fontId="5" fillId="0" borderId="23" xfId="0" applyNumberFormat="1" applyFont="1" applyBorder="1" applyAlignment="1">
      <alignment vertical="top"/>
    </xf>
    <xf numFmtId="170" fontId="5" fillId="0" borderId="24" xfId="0" applyNumberFormat="1" applyFont="1" applyBorder="1" applyAlignment="1">
      <alignment vertical="top"/>
    </xf>
    <xf numFmtId="170" fontId="5" fillId="0" borderId="25" xfId="0" applyNumberFormat="1" applyFont="1" applyBorder="1" applyAlignment="1">
      <alignment vertical="top"/>
    </xf>
    <xf numFmtId="170" fontId="5" fillId="0" borderId="26" xfId="0" applyNumberFormat="1" applyFont="1" applyBorder="1" applyAlignment="1">
      <alignment vertical="top"/>
    </xf>
    <xf numFmtId="170" fontId="5" fillId="0" borderId="27" xfId="0" applyNumberFormat="1" applyFont="1" applyBorder="1" applyAlignment="1">
      <alignment vertical="top"/>
    </xf>
    <xf numFmtId="0" fontId="5" fillId="0" borderId="11" xfId="0" applyFont="1" applyBorder="1" applyAlignment="1">
      <alignment wrapText="1"/>
    </xf>
    <xf numFmtId="0" fontId="7" fillId="0" borderId="11" xfId="0" applyFont="1" applyBorder="1"/>
    <xf numFmtId="0" fontId="6" fillId="0" borderId="2" xfId="0" applyFont="1" applyBorder="1"/>
    <xf numFmtId="170" fontId="7" fillId="0" borderId="33" xfId="0" applyNumberFormat="1" applyFont="1" applyBorder="1"/>
    <xf numFmtId="170" fontId="7" fillId="0" borderId="34" xfId="0" applyNumberFormat="1" applyFont="1" applyBorder="1"/>
    <xf numFmtId="170" fontId="7" fillId="0" borderId="35" xfId="0" applyNumberFormat="1" applyFont="1" applyBorder="1"/>
    <xf numFmtId="170" fontId="7" fillId="0" borderId="36" xfId="0" applyNumberFormat="1" applyFont="1" applyBorder="1"/>
    <xf numFmtId="170" fontId="5" fillId="0" borderId="13" xfId="0" applyNumberFormat="1" applyFont="1" applyBorder="1"/>
    <xf numFmtId="170" fontId="5" fillId="0" borderId="15" xfId="0" applyNumberFormat="1" applyFont="1" applyBorder="1"/>
    <xf numFmtId="170" fontId="5" fillId="0" borderId="16" xfId="0" applyNumberFormat="1" applyFont="1" applyBorder="1"/>
    <xf numFmtId="170" fontId="5" fillId="0" borderId="17" xfId="0" applyNumberFormat="1" applyFont="1" applyBorder="1"/>
    <xf numFmtId="170" fontId="5" fillId="0" borderId="0" xfId="0" applyNumberFormat="1" applyFont="1"/>
    <xf numFmtId="0" fontId="7" fillId="0" borderId="11" xfId="0" applyFont="1" applyBorder="1" applyAlignment="1">
      <alignment horizontal="left" vertical="top" indent="1"/>
    </xf>
    <xf numFmtId="170" fontId="5" fillId="0" borderId="12" xfId="0" applyNumberFormat="1" applyFont="1" applyBorder="1"/>
    <xf numFmtId="170" fontId="5" fillId="0" borderId="14" xfId="0" applyNumberFormat="1" applyFont="1" applyBorder="1"/>
    <xf numFmtId="0" fontId="7" fillId="0" borderId="7" xfId="0" applyFont="1" applyBorder="1"/>
    <xf numFmtId="170" fontId="7" fillId="0" borderId="8" xfId="0" applyNumberFormat="1" applyFont="1" applyBorder="1"/>
    <xf numFmtId="170" fontId="7" fillId="0" borderId="9" xfId="0" applyNumberFormat="1" applyFont="1" applyBorder="1"/>
    <xf numFmtId="170" fontId="7" fillId="0" borderId="10" xfId="0" applyNumberFormat="1" applyFont="1" applyBorder="1"/>
    <xf numFmtId="170" fontId="7" fillId="0" borderId="1" xfId="0" applyNumberFormat="1" applyFont="1" applyBorder="1"/>
    <xf numFmtId="0" fontId="6" fillId="0" borderId="11" xfId="0" applyFont="1" applyBorder="1" applyAlignment="1">
      <alignment horizontal="left" indent="1"/>
    </xf>
    <xf numFmtId="167" fontId="7" fillId="0" borderId="12" xfId="0" applyNumberFormat="1" applyFont="1" applyBorder="1"/>
    <xf numFmtId="167" fontId="7" fillId="0" borderId="13" xfId="0" applyNumberFormat="1" applyFont="1" applyBorder="1"/>
    <xf numFmtId="167" fontId="7" fillId="0" borderId="14" xfId="0" applyNumberFormat="1" applyFont="1" applyBorder="1"/>
    <xf numFmtId="167" fontId="7" fillId="0" borderId="0" xfId="0" applyNumberFormat="1" applyFont="1"/>
    <xf numFmtId="0" fontId="7" fillId="0" borderId="11" xfId="0" applyFont="1" applyBorder="1" applyAlignment="1">
      <alignment horizontal="left" indent="2"/>
    </xf>
    <xf numFmtId="168" fontId="7" fillId="0" borderId="12" xfId="1" applyNumberFormat="1" applyFont="1" applyFill="1" applyBorder="1" applyProtection="1"/>
    <xf numFmtId="168" fontId="7" fillId="0" borderId="13" xfId="1" applyNumberFormat="1" applyFont="1" applyFill="1" applyBorder="1" applyProtection="1"/>
    <xf numFmtId="168" fontId="7" fillId="0" borderId="14" xfId="1" applyNumberFormat="1" applyFont="1" applyFill="1" applyBorder="1" applyProtection="1"/>
    <xf numFmtId="168" fontId="7" fillId="0" borderId="0" xfId="1" applyNumberFormat="1" applyFont="1" applyFill="1" applyBorder="1" applyProtection="1"/>
    <xf numFmtId="167" fontId="7" fillId="0" borderId="8" xfId="0" applyNumberFormat="1" applyFont="1" applyBorder="1"/>
    <xf numFmtId="167" fontId="7" fillId="0" borderId="9" xfId="0" applyNumberFormat="1" applyFont="1" applyBorder="1"/>
    <xf numFmtId="167" fontId="7" fillId="0" borderId="10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5"/>
  <sheetViews>
    <sheetView showGridLines="0" tabSelected="1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9842738514</v>
      </c>
      <c r="C5" s="17">
        <v>11941550634</v>
      </c>
      <c r="D5" s="21">
        <v>12859363633</v>
      </c>
      <c r="E5" s="22">
        <v>11820097040</v>
      </c>
      <c r="F5" s="17">
        <v>11820097040</v>
      </c>
      <c r="G5" s="23">
        <v>11820097040</v>
      </c>
      <c r="H5" s="19">
        <v>13518814085</v>
      </c>
      <c r="I5" s="22">
        <v>12825000000</v>
      </c>
      <c r="J5" s="17">
        <v>13466250000</v>
      </c>
      <c r="K5" s="23">
        <v>14004900130</v>
      </c>
    </row>
    <row r="6" spans="1:11" x14ac:dyDescent="0.25">
      <c r="A6" s="20" t="s">
        <v>18</v>
      </c>
      <c r="B6" s="17">
        <v>22525367960</v>
      </c>
      <c r="C6" s="17">
        <v>23781360515</v>
      </c>
      <c r="D6" s="21">
        <v>27439189699</v>
      </c>
      <c r="E6" s="22">
        <v>30262733150</v>
      </c>
      <c r="F6" s="17">
        <v>30262733150</v>
      </c>
      <c r="G6" s="23">
        <v>30262733150</v>
      </c>
      <c r="H6" s="19">
        <v>29336193722</v>
      </c>
      <c r="I6" s="22">
        <v>34083571110</v>
      </c>
      <c r="J6" s="17">
        <v>38582114550</v>
      </c>
      <c r="K6" s="23">
        <v>43673880070</v>
      </c>
    </row>
    <row r="7" spans="1:11" x14ac:dyDescent="0.25">
      <c r="A7" s="20" t="s">
        <v>19</v>
      </c>
      <c r="B7" s="17">
        <v>258803490</v>
      </c>
      <c r="C7" s="17">
        <v>573053169</v>
      </c>
      <c r="D7" s="21">
        <v>886900716</v>
      </c>
      <c r="E7" s="22">
        <v>823283240</v>
      </c>
      <c r="F7" s="17">
        <v>818530863</v>
      </c>
      <c r="G7" s="23">
        <v>818530863</v>
      </c>
      <c r="H7" s="19">
        <v>595763169</v>
      </c>
      <c r="I7" s="22">
        <v>716166430</v>
      </c>
      <c r="J7" s="17">
        <v>891722120</v>
      </c>
      <c r="K7" s="23">
        <v>889277890</v>
      </c>
    </row>
    <row r="8" spans="1:11" x14ac:dyDescent="0.25">
      <c r="A8" s="20" t="s">
        <v>20</v>
      </c>
      <c r="B8" s="17">
        <v>4250180471</v>
      </c>
      <c r="C8" s="17">
        <v>5046878631</v>
      </c>
      <c r="D8" s="21">
        <v>5706999060</v>
      </c>
      <c r="E8" s="22">
        <v>5835342490</v>
      </c>
      <c r="F8" s="17">
        <v>5614087475</v>
      </c>
      <c r="G8" s="23">
        <v>5614087475</v>
      </c>
      <c r="H8" s="19">
        <v>5620456633</v>
      </c>
      <c r="I8" s="22">
        <v>6071456220</v>
      </c>
      <c r="J8" s="17">
        <v>6497934430</v>
      </c>
      <c r="K8" s="23">
        <v>6805723800</v>
      </c>
    </row>
    <row r="9" spans="1:11" x14ac:dyDescent="0.25">
      <c r="A9" s="20" t="s">
        <v>21</v>
      </c>
      <c r="B9" s="17">
        <v>6006158090</v>
      </c>
      <c r="C9" s="17">
        <v>7515011137</v>
      </c>
      <c r="D9" s="21">
        <v>8650714088</v>
      </c>
      <c r="E9" s="22">
        <v>7319427390</v>
      </c>
      <c r="F9" s="17">
        <v>7661570574</v>
      </c>
      <c r="G9" s="23">
        <v>7661570574</v>
      </c>
      <c r="H9" s="19">
        <v>9381065711</v>
      </c>
      <c r="I9" s="22">
        <v>6699655250</v>
      </c>
      <c r="J9" s="17">
        <v>7034367740</v>
      </c>
      <c r="K9" s="23">
        <v>7308384260</v>
      </c>
    </row>
    <row r="10" spans="1:11" x14ac:dyDescent="0.25">
      <c r="A10" s="24" t="s">
        <v>130</v>
      </c>
      <c r="B10" s="25">
        <f>SUM(B5:B9)</f>
        <v>42883248525</v>
      </c>
      <c r="C10" s="26">
        <f t="shared" ref="C10:K10" si="0">SUM(C5:C9)</f>
        <v>48857854086</v>
      </c>
      <c r="D10" s="27">
        <f t="shared" si="0"/>
        <v>55543167196</v>
      </c>
      <c r="E10" s="25">
        <f t="shared" si="0"/>
        <v>56060883310</v>
      </c>
      <c r="F10" s="26">
        <f t="shared" si="0"/>
        <v>56177019102</v>
      </c>
      <c r="G10" s="28">
        <f t="shared" si="0"/>
        <v>56177019102</v>
      </c>
      <c r="H10" s="29">
        <f t="shared" si="0"/>
        <v>58452293320</v>
      </c>
      <c r="I10" s="25">
        <f t="shared" si="0"/>
        <v>60395849010</v>
      </c>
      <c r="J10" s="26">
        <f t="shared" si="0"/>
        <v>66472388840</v>
      </c>
      <c r="K10" s="28">
        <f t="shared" si="0"/>
        <v>72682166150</v>
      </c>
    </row>
    <row r="11" spans="1:11" x14ac:dyDescent="0.25">
      <c r="A11" s="20" t="s">
        <v>22</v>
      </c>
      <c r="B11" s="17">
        <v>12328328172</v>
      </c>
      <c r="C11" s="17">
        <v>12427942344</v>
      </c>
      <c r="D11" s="21">
        <v>13395299068</v>
      </c>
      <c r="E11" s="22">
        <v>14274798540</v>
      </c>
      <c r="F11" s="17">
        <v>13894628847</v>
      </c>
      <c r="G11" s="23">
        <v>13894628847</v>
      </c>
      <c r="H11" s="19">
        <v>14137918365</v>
      </c>
      <c r="I11" s="22">
        <v>15170401600</v>
      </c>
      <c r="J11" s="17">
        <v>15997380450</v>
      </c>
      <c r="K11" s="23">
        <v>16896402170</v>
      </c>
    </row>
    <row r="12" spans="1:11" x14ac:dyDescent="0.25">
      <c r="A12" s="20" t="s">
        <v>23</v>
      </c>
      <c r="B12" s="17">
        <v>133911740</v>
      </c>
      <c r="C12" s="17">
        <v>140630099</v>
      </c>
      <c r="D12" s="21">
        <v>142140179</v>
      </c>
      <c r="E12" s="22">
        <v>152543140</v>
      </c>
      <c r="F12" s="17">
        <v>155689240</v>
      </c>
      <c r="G12" s="23">
        <v>155689240</v>
      </c>
      <c r="H12" s="19">
        <v>149291300</v>
      </c>
      <c r="I12" s="22">
        <v>160101610</v>
      </c>
      <c r="J12" s="17">
        <v>168421850</v>
      </c>
      <c r="K12" s="23">
        <v>176842970</v>
      </c>
    </row>
    <row r="13" spans="1:11" x14ac:dyDescent="0.25">
      <c r="A13" s="20" t="s">
        <v>24</v>
      </c>
      <c r="B13" s="17">
        <v>2780135022</v>
      </c>
      <c r="C13" s="17">
        <v>2837956475</v>
      </c>
      <c r="D13" s="21">
        <v>2842684608</v>
      </c>
      <c r="E13" s="22">
        <v>3112950430</v>
      </c>
      <c r="F13" s="17">
        <v>3104416339</v>
      </c>
      <c r="G13" s="23">
        <v>3104416339</v>
      </c>
      <c r="H13" s="19">
        <v>3279333603</v>
      </c>
      <c r="I13" s="22">
        <v>3424737330</v>
      </c>
      <c r="J13" s="17">
        <v>3643909130</v>
      </c>
      <c r="K13" s="23">
        <v>3863402720</v>
      </c>
    </row>
    <row r="14" spans="1:11" x14ac:dyDescent="0.25">
      <c r="A14" s="20" t="s">
        <v>25</v>
      </c>
      <c r="B14" s="17">
        <v>904112853</v>
      </c>
      <c r="C14" s="17">
        <v>959708554</v>
      </c>
      <c r="D14" s="21">
        <v>1038210907</v>
      </c>
      <c r="E14" s="22">
        <v>1138363080</v>
      </c>
      <c r="F14" s="17">
        <v>1139185482</v>
      </c>
      <c r="G14" s="23">
        <v>1139185482</v>
      </c>
      <c r="H14" s="19">
        <v>1079425290</v>
      </c>
      <c r="I14" s="22">
        <v>1050578510</v>
      </c>
      <c r="J14" s="17">
        <v>1127462000</v>
      </c>
      <c r="K14" s="23">
        <v>1138235800</v>
      </c>
    </row>
    <row r="15" spans="1:11" x14ac:dyDescent="0.25">
      <c r="A15" s="20" t="s">
        <v>26</v>
      </c>
      <c r="B15" s="17">
        <v>14659484691</v>
      </c>
      <c r="C15" s="17">
        <v>16245029493</v>
      </c>
      <c r="D15" s="21">
        <v>18525991252</v>
      </c>
      <c r="E15" s="22">
        <v>21465150710</v>
      </c>
      <c r="F15" s="17">
        <v>21577942095</v>
      </c>
      <c r="G15" s="23">
        <v>21577942095</v>
      </c>
      <c r="H15" s="19">
        <v>21107051474</v>
      </c>
      <c r="I15" s="22">
        <v>24101855350</v>
      </c>
      <c r="J15" s="17">
        <v>27232854980</v>
      </c>
      <c r="K15" s="23">
        <v>30998093470</v>
      </c>
    </row>
    <row r="16" spans="1:11" x14ac:dyDescent="0.25">
      <c r="A16" s="20" t="s">
        <v>27</v>
      </c>
      <c r="B16" s="17">
        <v>509784177</v>
      </c>
      <c r="C16" s="17">
        <v>682723241</v>
      </c>
      <c r="D16" s="21">
        <v>575559761</v>
      </c>
      <c r="E16" s="22">
        <v>775687230</v>
      </c>
      <c r="F16" s="17">
        <v>789086450</v>
      </c>
      <c r="G16" s="23">
        <v>789086450</v>
      </c>
      <c r="H16" s="19">
        <v>485978139</v>
      </c>
      <c r="I16" s="22">
        <v>373798800</v>
      </c>
      <c r="J16" s="17">
        <v>351199380</v>
      </c>
      <c r="K16" s="23">
        <v>363158660</v>
      </c>
    </row>
    <row r="17" spans="1:11" x14ac:dyDescent="0.25">
      <c r="A17" s="20" t="s">
        <v>28</v>
      </c>
      <c r="B17" s="17">
        <v>13063294268</v>
      </c>
      <c r="C17" s="17">
        <v>14088542250</v>
      </c>
      <c r="D17" s="21">
        <v>19325824506</v>
      </c>
      <c r="E17" s="22">
        <v>14721250790</v>
      </c>
      <c r="F17" s="17">
        <v>15885619916</v>
      </c>
      <c r="G17" s="23">
        <v>15885619916</v>
      </c>
      <c r="H17" s="19">
        <v>20939741051</v>
      </c>
      <c r="I17" s="22">
        <v>15840401150</v>
      </c>
      <c r="J17" s="17">
        <v>17832255340</v>
      </c>
      <c r="K17" s="23">
        <v>19043251720</v>
      </c>
    </row>
    <row r="18" spans="1:11" x14ac:dyDescent="0.25">
      <c r="A18" s="30" t="s">
        <v>29</v>
      </c>
      <c r="B18" s="31">
        <f>SUM(B11:B17)</f>
        <v>44379050923</v>
      </c>
      <c r="C18" s="32">
        <f t="shared" ref="C18:K18" si="1">SUM(C11:C17)</f>
        <v>47382532456</v>
      </c>
      <c r="D18" s="33">
        <f t="shared" si="1"/>
        <v>55845710281</v>
      </c>
      <c r="E18" s="31">
        <f t="shared" si="1"/>
        <v>55640743920</v>
      </c>
      <c r="F18" s="32">
        <f t="shared" si="1"/>
        <v>56546568369</v>
      </c>
      <c r="G18" s="34">
        <f t="shared" si="1"/>
        <v>56546568369</v>
      </c>
      <c r="H18" s="35">
        <f t="shared" si="1"/>
        <v>61178739222</v>
      </c>
      <c r="I18" s="31">
        <f t="shared" si="1"/>
        <v>60121874350</v>
      </c>
      <c r="J18" s="32">
        <f t="shared" si="1"/>
        <v>66353483130</v>
      </c>
      <c r="K18" s="34">
        <f t="shared" si="1"/>
        <v>72479387510</v>
      </c>
    </row>
    <row r="19" spans="1:11" x14ac:dyDescent="0.25">
      <c r="A19" s="30" t="s">
        <v>30</v>
      </c>
      <c r="B19" s="36">
        <f>+B10-B18</f>
        <v>-1495802398</v>
      </c>
      <c r="C19" s="37">
        <f t="shared" ref="C19:K19" si="2">+C10-C18</f>
        <v>1475321630</v>
      </c>
      <c r="D19" s="38">
        <f t="shared" si="2"/>
        <v>-302543085</v>
      </c>
      <c r="E19" s="36">
        <f t="shared" si="2"/>
        <v>420139390</v>
      </c>
      <c r="F19" s="37">
        <f t="shared" si="2"/>
        <v>-369549267</v>
      </c>
      <c r="G19" s="39">
        <f t="shared" si="2"/>
        <v>-369549267</v>
      </c>
      <c r="H19" s="40">
        <f t="shared" si="2"/>
        <v>-2726445902</v>
      </c>
      <c r="I19" s="36">
        <f t="shared" si="2"/>
        <v>273974660</v>
      </c>
      <c r="J19" s="37">
        <f t="shared" si="2"/>
        <v>118905710</v>
      </c>
      <c r="K19" s="39">
        <f t="shared" si="2"/>
        <v>202778640</v>
      </c>
    </row>
    <row r="20" spans="1:11" x14ac:dyDescent="0.25">
      <c r="A20" s="41" t="s">
        <v>31</v>
      </c>
      <c r="B20" s="42">
        <v>3389856970</v>
      </c>
      <c r="C20" s="43">
        <v>3160875931</v>
      </c>
      <c r="D20" s="44">
        <v>3763572813</v>
      </c>
      <c r="E20" s="42">
        <v>3458900960</v>
      </c>
      <c r="F20" s="43">
        <v>3307070781</v>
      </c>
      <c r="G20" s="45">
        <v>3307070781</v>
      </c>
      <c r="H20" s="46">
        <v>2734590205</v>
      </c>
      <c r="I20" s="42">
        <v>3239406000</v>
      </c>
      <c r="J20" s="43">
        <v>3379130000</v>
      </c>
      <c r="K20" s="45">
        <v>3513385000</v>
      </c>
    </row>
    <row r="21" spans="1:11" x14ac:dyDescent="0.25">
      <c r="A21" s="47" t="s">
        <v>32</v>
      </c>
      <c r="B21" s="48">
        <v>3231504</v>
      </c>
      <c r="C21" s="49">
        <v>38126385</v>
      </c>
      <c r="D21" s="50">
        <v>137241396</v>
      </c>
      <c r="E21" s="48">
        <v>0</v>
      </c>
      <c r="F21" s="49">
        <v>212000</v>
      </c>
      <c r="G21" s="51">
        <v>212000</v>
      </c>
      <c r="H21" s="52">
        <v>9562343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1897286076</v>
      </c>
      <c r="C22" s="55">
        <f t="shared" ref="C22:K22" si="3">SUM(C19:C21)</f>
        <v>4674323946</v>
      </c>
      <c r="D22" s="56">
        <f t="shared" si="3"/>
        <v>3598271124</v>
      </c>
      <c r="E22" s="54">
        <f t="shared" si="3"/>
        <v>3879040350</v>
      </c>
      <c r="F22" s="55">
        <f t="shared" si="3"/>
        <v>2937733514</v>
      </c>
      <c r="G22" s="57">
        <f t="shared" si="3"/>
        <v>2937733514</v>
      </c>
      <c r="H22" s="58">
        <f t="shared" si="3"/>
        <v>17706646</v>
      </c>
      <c r="I22" s="54">
        <f t="shared" si="3"/>
        <v>3513380660</v>
      </c>
      <c r="J22" s="55">
        <f t="shared" si="3"/>
        <v>3498035710</v>
      </c>
      <c r="K22" s="57">
        <f t="shared" si="3"/>
        <v>3716163640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1897286076</v>
      </c>
      <c r="C24" s="37">
        <f t="shared" ref="C24:K24" si="4">SUM(C22:C23)</f>
        <v>4674323946</v>
      </c>
      <c r="D24" s="38">
        <f t="shared" si="4"/>
        <v>3598271124</v>
      </c>
      <c r="E24" s="36">
        <f t="shared" si="4"/>
        <v>3879040350</v>
      </c>
      <c r="F24" s="37">
        <f t="shared" si="4"/>
        <v>2937733514</v>
      </c>
      <c r="G24" s="39">
        <f t="shared" si="4"/>
        <v>2937733514</v>
      </c>
      <c r="H24" s="40">
        <f t="shared" si="4"/>
        <v>17706646</v>
      </c>
      <c r="I24" s="36">
        <f t="shared" si="4"/>
        <v>3513380660</v>
      </c>
      <c r="J24" s="37">
        <f t="shared" si="4"/>
        <v>3498035710</v>
      </c>
      <c r="K24" s="39">
        <f t="shared" si="4"/>
        <v>3716163640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2960435573</v>
      </c>
      <c r="C27" s="66">
        <v>4272808867</v>
      </c>
      <c r="D27" s="67">
        <v>97435521303</v>
      </c>
      <c r="E27" s="68">
        <v>7680538000</v>
      </c>
      <c r="F27" s="66">
        <v>7689745695</v>
      </c>
      <c r="G27" s="69">
        <v>7689745695</v>
      </c>
      <c r="H27" s="70">
        <v>103815113477</v>
      </c>
      <c r="I27" s="68">
        <v>7296796000</v>
      </c>
      <c r="J27" s="66">
        <v>6903742000</v>
      </c>
      <c r="K27" s="69">
        <v>6853476000</v>
      </c>
    </row>
    <row r="28" spans="1:11" x14ac:dyDescent="0.25">
      <c r="A28" s="71" t="s">
        <v>36</v>
      </c>
      <c r="B28" s="17">
        <v>2235541021</v>
      </c>
      <c r="C28" s="17">
        <v>2771683381</v>
      </c>
      <c r="D28" s="21">
        <v>30997806737</v>
      </c>
      <c r="E28" s="22">
        <v>3458901000</v>
      </c>
      <c r="F28" s="17">
        <v>3308570671</v>
      </c>
      <c r="G28" s="23">
        <v>3308570671</v>
      </c>
      <c r="H28" s="19">
        <v>33628715189</v>
      </c>
      <c r="I28" s="22">
        <v>3239406000</v>
      </c>
      <c r="J28" s="17">
        <v>3379130000</v>
      </c>
      <c r="K28" s="23">
        <v>3513385000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952908224</v>
      </c>
      <c r="C30" s="17">
        <v>1114400355</v>
      </c>
      <c r="D30" s="21">
        <v>9510035599</v>
      </c>
      <c r="E30" s="22">
        <v>1500000000</v>
      </c>
      <c r="F30" s="17">
        <v>1500000000</v>
      </c>
      <c r="G30" s="23">
        <v>1500000000</v>
      </c>
      <c r="H30" s="19">
        <v>11074853527</v>
      </c>
      <c r="I30" s="22">
        <v>2000000000</v>
      </c>
      <c r="J30" s="17">
        <v>1500000000</v>
      </c>
      <c r="K30" s="23">
        <v>1477016000</v>
      </c>
    </row>
    <row r="31" spans="1:11" x14ac:dyDescent="0.25">
      <c r="A31" s="20" t="s">
        <v>38</v>
      </c>
      <c r="B31" s="17">
        <v>-228107220</v>
      </c>
      <c r="C31" s="17">
        <v>351643994</v>
      </c>
      <c r="D31" s="21">
        <v>56589920680</v>
      </c>
      <c r="E31" s="22">
        <v>2721637000</v>
      </c>
      <c r="F31" s="17">
        <v>2880963024</v>
      </c>
      <c r="G31" s="23">
        <v>2880963024</v>
      </c>
      <c r="H31" s="19">
        <v>58764193888</v>
      </c>
      <c r="I31" s="22">
        <v>2057390000</v>
      </c>
      <c r="J31" s="17">
        <v>2024612000</v>
      </c>
      <c r="K31" s="23">
        <v>1863075000</v>
      </c>
    </row>
    <row r="32" spans="1:11" x14ac:dyDescent="0.25">
      <c r="A32" s="30" t="s">
        <v>39</v>
      </c>
      <c r="B32" s="66">
        <f>SUM(B28:B31)</f>
        <v>2960342025</v>
      </c>
      <c r="C32" s="66">
        <f t="shared" ref="C32:K32" si="5">SUM(C28:C31)</f>
        <v>4237727730</v>
      </c>
      <c r="D32" s="67">
        <f t="shared" si="5"/>
        <v>97097763016</v>
      </c>
      <c r="E32" s="68">
        <f t="shared" si="5"/>
        <v>7680538000</v>
      </c>
      <c r="F32" s="66">
        <f t="shared" si="5"/>
        <v>7689533695</v>
      </c>
      <c r="G32" s="69">
        <f t="shared" si="5"/>
        <v>7689533695</v>
      </c>
      <c r="H32" s="70">
        <f t="shared" si="5"/>
        <v>103467762604</v>
      </c>
      <c r="I32" s="68">
        <f t="shared" si="5"/>
        <v>7296796000</v>
      </c>
      <c r="J32" s="66">
        <f t="shared" si="5"/>
        <v>6903742000</v>
      </c>
      <c r="K32" s="69">
        <f t="shared" si="5"/>
        <v>6853476000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560063147</v>
      </c>
      <c r="C35" s="17">
        <v>8597205367</v>
      </c>
      <c r="D35" s="21">
        <v>23959455891</v>
      </c>
      <c r="E35" s="22">
        <v>23417772940</v>
      </c>
      <c r="F35" s="17">
        <v>23391102145</v>
      </c>
      <c r="G35" s="23">
        <v>23391102145</v>
      </c>
      <c r="H35" s="19">
        <v>22414608682</v>
      </c>
      <c r="I35" s="22">
        <v>19528870748</v>
      </c>
      <c r="J35" s="17">
        <v>21106932088</v>
      </c>
      <c r="K35" s="23">
        <v>23137656278</v>
      </c>
    </row>
    <row r="36" spans="1:11" x14ac:dyDescent="0.25">
      <c r="A36" s="20" t="s">
        <v>42</v>
      </c>
      <c r="B36" s="17">
        <v>578133896</v>
      </c>
      <c r="C36" s="17">
        <v>-1957248364</v>
      </c>
      <c r="D36" s="21">
        <v>62630159106</v>
      </c>
      <c r="E36" s="22">
        <v>65039054080</v>
      </c>
      <c r="F36" s="17">
        <v>65048261775</v>
      </c>
      <c r="G36" s="23">
        <v>65048261775</v>
      </c>
      <c r="H36" s="19">
        <v>66526945385</v>
      </c>
      <c r="I36" s="22">
        <v>71085135100</v>
      </c>
      <c r="J36" s="17">
        <v>74349038120</v>
      </c>
      <c r="K36" s="23">
        <v>77341360460</v>
      </c>
    </row>
    <row r="37" spans="1:11" x14ac:dyDescent="0.25">
      <c r="A37" s="20" t="s">
        <v>43</v>
      </c>
      <c r="B37" s="17">
        <v>172511271</v>
      </c>
      <c r="C37" s="17">
        <v>1830086998</v>
      </c>
      <c r="D37" s="21">
        <v>19814325960</v>
      </c>
      <c r="E37" s="22">
        <v>16447239690</v>
      </c>
      <c r="F37" s="17">
        <v>16427631083</v>
      </c>
      <c r="G37" s="23">
        <v>16427631083</v>
      </c>
      <c r="H37" s="19">
        <v>20995195481</v>
      </c>
      <c r="I37" s="22">
        <v>17335123228</v>
      </c>
      <c r="J37" s="17">
        <v>18431153548</v>
      </c>
      <c r="K37" s="23">
        <v>19527621808</v>
      </c>
    </row>
    <row r="38" spans="1:11" x14ac:dyDescent="0.25">
      <c r="A38" s="20" t="s">
        <v>44</v>
      </c>
      <c r="B38" s="17">
        <v>-71601111</v>
      </c>
      <c r="C38" s="17">
        <v>1418799955</v>
      </c>
      <c r="D38" s="21">
        <v>14625744589</v>
      </c>
      <c r="E38" s="22">
        <v>12097399030</v>
      </c>
      <c r="F38" s="17">
        <v>12097399030</v>
      </c>
      <c r="G38" s="23">
        <v>12097399030</v>
      </c>
      <c r="H38" s="19">
        <v>15428604043</v>
      </c>
      <c r="I38" s="22">
        <v>15502250960</v>
      </c>
      <c r="J38" s="17">
        <v>15351057860</v>
      </c>
      <c r="K38" s="23">
        <v>15144246260</v>
      </c>
    </row>
    <row r="39" spans="1:11" x14ac:dyDescent="0.25">
      <c r="A39" s="20" t="s">
        <v>45</v>
      </c>
      <c r="B39" s="17">
        <v>1037286865</v>
      </c>
      <c r="C39" s="17">
        <v>3391070062</v>
      </c>
      <c r="D39" s="21">
        <v>52149544254</v>
      </c>
      <c r="E39" s="22">
        <v>59912188300</v>
      </c>
      <c r="F39" s="17">
        <v>59914333807</v>
      </c>
      <c r="G39" s="23">
        <v>59914333807</v>
      </c>
      <c r="H39" s="19">
        <v>52499033608</v>
      </c>
      <c r="I39" s="22">
        <v>57776631660</v>
      </c>
      <c r="J39" s="17">
        <v>61673758800</v>
      </c>
      <c r="K39" s="23">
        <v>65807148670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95201326</v>
      </c>
      <c r="C42" s="17">
        <v>8060960539</v>
      </c>
      <c r="D42" s="21">
        <v>17597603384</v>
      </c>
      <c r="E42" s="22">
        <v>7859629650</v>
      </c>
      <c r="F42" s="17">
        <v>7859629650</v>
      </c>
      <c r="G42" s="23">
        <v>7859629650</v>
      </c>
      <c r="H42" s="19">
        <v>26439994419</v>
      </c>
      <c r="I42" s="22">
        <v>7948381478</v>
      </c>
      <c r="J42" s="17">
        <v>8950961944</v>
      </c>
      <c r="K42" s="23">
        <v>9337377000</v>
      </c>
    </row>
    <row r="43" spans="1:11" x14ac:dyDescent="0.25">
      <c r="A43" s="20" t="s">
        <v>48</v>
      </c>
      <c r="B43" s="17">
        <v>-219689833</v>
      </c>
      <c r="C43" s="17">
        <v>3830403084</v>
      </c>
      <c r="D43" s="21">
        <v>-1334246383</v>
      </c>
      <c r="E43" s="22">
        <v>-7655412000</v>
      </c>
      <c r="F43" s="17">
        <v>-7655412000</v>
      </c>
      <c r="G43" s="23">
        <v>-7655412000</v>
      </c>
      <c r="H43" s="19">
        <v>-1560698088</v>
      </c>
      <c r="I43" s="22">
        <v>-7926485510</v>
      </c>
      <c r="J43" s="17">
        <v>-7527937780</v>
      </c>
      <c r="K43" s="23">
        <v>-7461925320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416240570</v>
      </c>
      <c r="F44" s="17">
        <v>416240570</v>
      </c>
      <c r="G44" s="23">
        <v>416240570</v>
      </c>
      <c r="H44" s="19">
        <v>0</v>
      </c>
      <c r="I44" s="22">
        <v>933866900</v>
      </c>
      <c r="J44" s="17">
        <v>285403010</v>
      </c>
      <c r="K44" s="23">
        <v>60080530</v>
      </c>
    </row>
    <row r="45" spans="1:11" x14ac:dyDescent="0.25">
      <c r="A45" s="30" t="s">
        <v>50</v>
      </c>
      <c r="B45" s="66">
        <v>-124488507</v>
      </c>
      <c r="C45" s="66">
        <v>11891363623</v>
      </c>
      <c r="D45" s="67">
        <v>16263357001</v>
      </c>
      <c r="E45" s="68">
        <v>9974239270</v>
      </c>
      <c r="F45" s="66">
        <v>9974239270</v>
      </c>
      <c r="G45" s="69">
        <v>9974239270</v>
      </c>
      <c r="H45" s="70">
        <v>24879296331</v>
      </c>
      <c r="I45" s="68">
        <v>6334209272</v>
      </c>
      <c r="J45" s="66">
        <v>7689802096</v>
      </c>
      <c r="K45" s="69">
        <v>9302982976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-158848461</v>
      </c>
      <c r="C48" s="17">
        <v>3516932441</v>
      </c>
      <c r="D48" s="21">
        <v>8520059708</v>
      </c>
      <c r="E48" s="22">
        <v>9164292530</v>
      </c>
      <c r="F48" s="17">
        <v>9136907571</v>
      </c>
      <c r="G48" s="23">
        <v>9136907571</v>
      </c>
      <c r="H48" s="19">
        <v>5621354212</v>
      </c>
      <c r="I48" s="22">
        <v>5981374922</v>
      </c>
      <c r="J48" s="17">
        <v>7365342436</v>
      </c>
      <c r="K48" s="23">
        <v>8977570006</v>
      </c>
    </row>
    <row r="49" spans="1:11" x14ac:dyDescent="0.25">
      <c r="A49" s="20" t="s">
        <v>53</v>
      </c>
      <c r="B49" s="17">
        <f>+B75</f>
        <v>120519571.81749547</v>
      </c>
      <c r="C49" s="17">
        <f t="shared" ref="C49:K49" si="6">+C75</f>
        <v>1256013969.3506145</v>
      </c>
      <c r="D49" s="21">
        <f t="shared" si="6"/>
        <v>14779339842.858723</v>
      </c>
      <c r="E49" s="22">
        <f t="shared" si="6"/>
        <v>8027771450.5350361</v>
      </c>
      <c r="F49" s="17">
        <f t="shared" si="6"/>
        <v>8012190293.2516785</v>
      </c>
      <c r="G49" s="23">
        <f t="shared" si="6"/>
        <v>8012190293.2516785</v>
      </c>
      <c r="H49" s="19">
        <f t="shared" si="6"/>
        <v>12236570506.224831</v>
      </c>
      <c r="I49" s="22">
        <f t="shared" si="6"/>
        <v>3954450567.0810776</v>
      </c>
      <c r="J49" s="17">
        <f t="shared" si="6"/>
        <v>6249612689.1687813</v>
      </c>
      <c r="K49" s="23">
        <f t="shared" si="6"/>
        <v>8591315845.8140106</v>
      </c>
    </row>
    <row r="50" spans="1:11" x14ac:dyDescent="0.25">
      <c r="A50" s="30" t="s">
        <v>54</v>
      </c>
      <c r="B50" s="66">
        <f>+B48-B49</f>
        <v>-279368032.81749547</v>
      </c>
      <c r="C50" s="66">
        <f t="shared" ref="C50:K50" si="7">+C48-C49</f>
        <v>2260918471.6493855</v>
      </c>
      <c r="D50" s="67">
        <f t="shared" si="7"/>
        <v>-6259280134.8587227</v>
      </c>
      <c r="E50" s="68">
        <f t="shared" si="7"/>
        <v>1136521079.4649639</v>
      </c>
      <c r="F50" s="66">
        <f t="shared" si="7"/>
        <v>1124717277.7483215</v>
      </c>
      <c r="G50" s="69">
        <f t="shared" si="7"/>
        <v>1124717277.7483215</v>
      </c>
      <c r="H50" s="70">
        <f t="shared" si="7"/>
        <v>-6615216294.2248306</v>
      </c>
      <c r="I50" s="68">
        <f t="shared" si="7"/>
        <v>2026924354.9189224</v>
      </c>
      <c r="J50" s="66">
        <f t="shared" si="7"/>
        <v>1115729746.8312187</v>
      </c>
      <c r="K50" s="69">
        <f t="shared" si="7"/>
        <v>386254160.18598938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1184820009</v>
      </c>
      <c r="C53" s="17">
        <v>1418513181</v>
      </c>
      <c r="D53" s="21">
        <v>53896227146</v>
      </c>
      <c r="E53" s="22">
        <v>64928404080</v>
      </c>
      <c r="F53" s="17">
        <v>64937611775</v>
      </c>
      <c r="G53" s="23">
        <v>64937611775</v>
      </c>
      <c r="H53" s="19">
        <v>55260453736</v>
      </c>
      <c r="I53" s="22">
        <v>66165310607</v>
      </c>
      <c r="J53" s="17">
        <v>69590981720</v>
      </c>
      <c r="K53" s="23">
        <v>78861105290</v>
      </c>
    </row>
    <row r="54" spans="1:11" x14ac:dyDescent="0.25">
      <c r="A54" s="20" t="s">
        <v>57</v>
      </c>
      <c r="B54" s="17">
        <v>2732150704</v>
      </c>
      <c r="C54" s="17">
        <v>2814614763</v>
      </c>
      <c r="D54" s="21">
        <v>2849122934</v>
      </c>
      <c r="E54" s="22">
        <v>3112950430</v>
      </c>
      <c r="F54" s="17">
        <v>3104416339</v>
      </c>
      <c r="G54" s="23">
        <v>3104416339</v>
      </c>
      <c r="H54" s="19">
        <v>3154828873</v>
      </c>
      <c r="I54" s="22">
        <v>3424737330</v>
      </c>
      <c r="J54" s="17">
        <v>3643909130</v>
      </c>
      <c r="K54" s="23">
        <v>3863402720</v>
      </c>
    </row>
    <row r="55" spans="1:11" x14ac:dyDescent="0.25">
      <c r="A55" s="20" t="s">
        <v>58</v>
      </c>
      <c r="B55" s="17">
        <v>698606339</v>
      </c>
      <c r="C55" s="17">
        <v>1480098116</v>
      </c>
      <c r="D55" s="21">
        <v>61578091200</v>
      </c>
      <c r="E55" s="22">
        <v>2269637000</v>
      </c>
      <c r="F55" s="17">
        <v>2260800896</v>
      </c>
      <c r="G55" s="23">
        <v>2260800896</v>
      </c>
      <c r="H55" s="19">
        <v>63041980881</v>
      </c>
      <c r="I55" s="22">
        <v>2552719000</v>
      </c>
      <c r="J55" s="17">
        <v>2215969000</v>
      </c>
      <c r="K55" s="23">
        <v>2257528000</v>
      </c>
    </row>
    <row r="56" spans="1:11" x14ac:dyDescent="0.25">
      <c r="A56" s="20" t="s">
        <v>59</v>
      </c>
      <c r="B56" s="17">
        <v>3539495914</v>
      </c>
      <c r="C56" s="17">
        <v>3857099627</v>
      </c>
      <c r="D56" s="21">
        <v>4462393890</v>
      </c>
      <c r="E56" s="22">
        <v>3984218390</v>
      </c>
      <c r="F56" s="17">
        <v>4804371058</v>
      </c>
      <c r="G56" s="23">
        <v>4804371058</v>
      </c>
      <c r="H56" s="19">
        <v>4945286656</v>
      </c>
      <c r="I56" s="22">
        <v>4362601920</v>
      </c>
      <c r="J56" s="17">
        <v>4934247860</v>
      </c>
      <c r="K56" s="23">
        <v>5767711250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1617044404</v>
      </c>
      <c r="C59" s="17">
        <v>2586530940</v>
      </c>
      <c r="D59" s="21">
        <v>2910442711</v>
      </c>
      <c r="E59" s="22">
        <v>3379948500</v>
      </c>
      <c r="F59" s="17">
        <v>3379948500</v>
      </c>
      <c r="G59" s="23">
        <v>3379948500</v>
      </c>
      <c r="H59" s="19">
        <v>3375302639</v>
      </c>
      <c r="I59" s="22">
        <v>3893175540</v>
      </c>
      <c r="J59" s="17">
        <v>4345319920</v>
      </c>
      <c r="K59" s="23">
        <v>4852203970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21728693</v>
      </c>
      <c r="E60" s="22">
        <v>1710617700</v>
      </c>
      <c r="F60" s="17">
        <v>1710617700</v>
      </c>
      <c r="G60" s="23">
        <v>1710617700</v>
      </c>
      <c r="H60" s="19">
        <v>0</v>
      </c>
      <c r="I60" s="22">
        <v>1710617700</v>
      </c>
      <c r="J60" s="17">
        <v>1744830050</v>
      </c>
      <c r="K60" s="23">
        <v>1779726660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188302</v>
      </c>
      <c r="C62" s="86">
        <v>442308</v>
      </c>
      <c r="D62" s="87">
        <v>442308</v>
      </c>
      <c r="E62" s="85">
        <v>375736</v>
      </c>
      <c r="F62" s="86">
        <v>349904</v>
      </c>
      <c r="G62" s="87">
        <v>349904</v>
      </c>
      <c r="H62" s="88">
        <v>453706</v>
      </c>
      <c r="I62" s="85">
        <v>273900</v>
      </c>
      <c r="J62" s="86">
        <v>331700</v>
      </c>
      <c r="K62" s="87">
        <v>391900</v>
      </c>
    </row>
    <row r="63" spans="1:11" x14ac:dyDescent="0.25">
      <c r="A63" s="84" t="s">
        <v>65</v>
      </c>
      <c r="B63" s="85">
        <v>975098</v>
      </c>
      <c r="C63" s="86">
        <v>618514</v>
      </c>
      <c r="D63" s="87">
        <v>618514</v>
      </c>
      <c r="E63" s="85">
        <v>585886</v>
      </c>
      <c r="F63" s="86">
        <v>560364</v>
      </c>
      <c r="G63" s="87">
        <v>560364</v>
      </c>
      <c r="H63" s="88">
        <v>663650</v>
      </c>
      <c r="I63" s="85">
        <v>378730</v>
      </c>
      <c r="J63" s="86">
        <v>434100</v>
      </c>
      <c r="K63" s="87">
        <v>494230</v>
      </c>
    </row>
    <row r="64" spans="1:11" x14ac:dyDescent="0.25">
      <c r="A64" s="84" t="s">
        <v>66</v>
      </c>
      <c r="B64" s="85">
        <v>1290000</v>
      </c>
      <c r="C64" s="86">
        <v>1260678</v>
      </c>
      <c r="D64" s="87">
        <v>1260678</v>
      </c>
      <c r="E64" s="85">
        <v>1268624</v>
      </c>
      <c r="F64" s="86">
        <v>1270830</v>
      </c>
      <c r="G64" s="87">
        <v>1270830</v>
      </c>
      <c r="H64" s="88">
        <v>1270830</v>
      </c>
      <c r="I64" s="85">
        <v>470895</v>
      </c>
      <c r="J64" s="86">
        <v>525801</v>
      </c>
      <c r="K64" s="87">
        <v>583690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3.3997679055520827E-3</v>
      </c>
      <c r="C70" s="5">
        <f t="shared" ref="C70:K70" si="8">IF(ISERROR(C71/C72),0,(C71/C72))</f>
        <v>0.21942502648557735</v>
      </c>
      <c r="D70" s="5">
        <f t="shared" si="8"/>
        <v>0.428169012891363</v>
      </c>
      <c r="E70" s="5">
        <f t="shared" si="8"/>
        <v>1.0405582477387334</v>
      </c>
      <c r="F70" s="5">
        <f t="shared" si="8"/>
        <v>1.040205918235797</v>
      </c>
      <c r="G70" s="5">
        <f t="shared" si="8"/>
        <v>1.040205918235797</v>
      </c>
      <c r="H70" s="5">
        <f t="shared" si="8"/>
        <v>0.60180512770751093</v>
      </c>
      <c r="I70" s="5">
        <f t="shared" si="8"/>
        <v>1.2816885190604956</v>
      </c>
      <c r="J70" s="5">
        <f t="shared" si="8"/>
        <v>1.2732122493796942</v>
      </c>
      <c r="K70" s="5">
        <f t="shared" si="8"/>
        <v>1.269621740222457</v>
      </c>
    </row>
    <row r="71" spans="1:11" ht="13" hidden="1" x14ac:dyDescent="0.3">
      <c r="A71" s="1" t="s">
        <v>135</v>
      </c>
      <c r="B71" s="2">
        <f>+B83</f>
        <v>112156913</v>
      </c>
      <c r="C71" s="2">
        <f t="shared" ref="C71:K71" si="9">+C83</f>
        <v>8108837472</v>
      </c>
      <c r="D71" s="2">
        <f t="shared" si="9"/>
        <v>18054084164</v>
      </c>
      <c r="E71" s="2">
        <f t="shared" si="9"/>
        <v>44993957420</v>
      </c>
      <c r="F71" s="2">
        <f t="shared" si="9"/>
        <v>44993957420</v>
      </c>
      <c r="G71" s="2">
        <f t="shared" si="9"/>
        <v>44993957420</v>
      </c>
      <c r="H71" s="2">
        <f t="shared" si="9"/>
        <v>27056224483</v>
      </c>
      <c r="I71" s="2">
        <f t="shared" si="9"/>
        <v>61128997610</v>
      </c>
      <c r="J71" s="2">
        <f t="shared" si="9"/>
        <v>67446496284</v>
      </c>
      <c r="K71" s="2">
        <f t="shared" si="9"/>
        <v>74458552040</v>
      </c>
    </row>
    <row r="72" spans="1:11" ht="13" hidden="1" x14ac:dyDescent="0.3">
      <c r="A72" s="1" t="s">
        <v>136</v>
      </c>
      <c r="B72" s="2">
        <f>+B77</f>
        <v>32989579323</v>
      </c>
      <c r="C72" s="2">
        <f t="shared" ref="C72:K72" si="10">+C77</f>
        <v>36954934457</v>
      </c>
      <c r="D72" s="2">
        <f t="shared" si="10"/>
        <v>42165788790</v>
      </c>
      <c r="E72" s="2">
        <f t="shared" si="10"/>
        <v>43240210260</v>
      </c>
      <c r="F72" s="2">
        <f t="shared" si="10"/>
        <v>43254856208</v>
      </c>
      <c r="G72" s="2">
        <f t="shared" si="10"/>
        <v>43254856208</v>
      </c>
      <c r="H72" s="2">
        <f t="shared" si="10"/>
        <v>44958447905</v>
      </c>
      <c r="I72" s="2">
        <f t="shared" si="10"/>
        <v>47694113430</v>
      </c>
      <c r="J72" s="2">
        <f t="shared" si="10"/>
        <v>52973489940</v>
      </c>
      <c r="K72" s="2">
        <f t="shared" si="10"/>
        <v>58646248470</v>
      </c>
    </row>
    <row r="73" spans="1:11" ht="13" hidden="1" x14ac:dyDescent="0.3">
      <c r="A73" s="1" t="s">
        <v>137</v>
      </c>
      <c r="B73" s="2">
        <f>+B74</f>
        <v>5087694075.333334</v>
      </c>
      <c r="C73" s="2">
        <f t="shared" ref="C73:K73" si="11">+(C78+C80+C81+C82)-(B78+B80+B81+B82)</f>
        <v>406149773</v>
      </c>
      <c r="D73" s="2">
        <f t="shared" si="11"/>
        <v>13595462699</v>
      </c>
      <c r="E73" s="2">
        <f t="shared" si="11"/>
        <v>-1304490189</v>
      </c>
      <c r="F73" s="2">
        <f>+(F78+F80+F81+F82)-(D78+D80+D81+D82)</f>
        <v>-1304490189</v>
      </c>
      <c r="G73" s="2">
        <f>+(G78+G80+G81+G82)-(D78+D80+D81+D82)</f>
        <v>-1304490189</v>
      </c>
      <c r="H73" s="2">
        <f>+(H78+H80+H81+H82)-(D78+D80+D81+D82)</f>
        <v>1307652581</v>
      </c>
      <c r="I73" s="2">
        <f>+(I78+I80+I81+I82)-(E78+E80+E81+E82)</f>
        <v>-135145784</v>
      </c>
      <c r="J73" s="2">
        <f t="shared" si="11"/>
        <v>79315856</v>
      </c>
      <c r="K73" s="2">
        <f t="shared" si="11"/>
        <v>370912610</v>
      </c>
    </row>
    <row r="74" spans="1:11" ht="13" hidden="1" x14ac:dyDescent="0.3">
      <c r="A74" s="1" t="s">
        <v>138</v>
      </c>
      <c r="B74" s="2">
        <f>+TREND(C74:E74)</f>
        <v>5087694075.333334</v>
      </c>
      <c r="C74" s="2">
        <f>+C73</f>
        <v>406149773</v>
      </c>
      <c r="D74" s="2">
        <f t="shared" ref="D74:K74" si="12">+D73</f>
        <v>13595462699</v>
      </c>
      <c r="E74" s="2">
        <f t="shared" si="12"/>
        <v>-1304490189</v>
      </c>
      <c r="F74" s="2">
        <f t="shared" si="12"/>
        <v>-1304490189</v>
      </c>
      <c r="G74" s="2">
        <f t="shared" si="12"/>
        <v>-1304490189</v>
      </c>
      <c r="H74" s="2">
        <f t="shared" si="12"/>
        <v>1307652581</v>
      </c>
      <c r="I74" s="2">
        <f t="shared" si="12"/>
        <v>-135145784</v>
      </c>
      <c r="J74" s="2">
        <f t="shared" si="12"/>
        <v>79315856</v>
      </c>
      <c r="K74" s="2">
        <f t="shared" si="12"/>
        <v>370912610</v>
      </c>
    </row>
    <row r="75" spans="1:11" ht="13" hidden="1" x14ac:dyDescent="0.3">
      <c r="A75" s="1" t="s">
        <v>139</v>
      </c>
      <c r="B75" s="2">
        <f>+B84-(((B80+B81+B82+B78)*B70)-B79)</f>
        <v>120519571.81749547</v>
      </c>
      <c r="C75" s="2">
        <f t="shared" ref="C75:K75" si="13">+C84-(((C80+C81+C82+C78)*C70)-C79)</f>
        <v>1256013969.3506145</v>
      </c>
      <c r="D75" s="2">
        <f t="shared" si="13"/>
        <v>14779339842.858723</v>
      </c>
      <c r="E75" s="2">
        <f t="shared" si="13"/>
        <v>8027771450.5350361</v>
      </c>
      <c r="F75" s="2">
        <f t="shared" si="13"/>
        <v>8012190293.2516785</v>
      </c>
      <c r="G75" s="2">
        <f t="shared" si="13"/>
        <v>8012190293.2516785</v>
      </c>
      <c r="H75" s="2">
        <f t="shared" si="13"/>
        <v>12236570506.224831</v>
      </c>
      <c r="I75" s="2">
        <f t="shared" si="13"/>
        <v>3954450567.0810776</v>
      </c>
      <c r="J75" s="2">
        <f t="shared" si="13"/>
        <v>6249612689.1687813</v>
      </c>
      <c r="K75" s="2">
        <f t="shared" si="13"/>
        <v>8591315845.8140106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32989579323</v>
      </c>
      <c r="C77" s="3">
        <v>36954934457</v>
      </c>
      <c r="D77" s="3">
        <v>42165788790</v>
      </c>
      <c r="E77" s="3">
        <v>43240210260</v>
      </c>
      <c r="F77" s="3">
        <v>43254856208</v>
      </c>
      <c r="G77" s="3">
        <v>43254856208</v>
      </c>
      <c r="H77" s="3">
        <v>44958447905</v>
      </c>
      <c r="I77" s="3">
        <v>47694113430</v>
      </c>
      <c r="J77" s="3">
        <v>52973489940</v>
      </c>
      <c r="K77" s="3">
        <v>58646248470</v>
      </c>
    </row>
    <row r="78" spans="1:11" ht="13" hidden="1" x14ac:dyDescent="0.3">
      <c r="A78" s="1" t="s">
        <v>69</v>
      </c>
      <c r="B78" s="3">
        <v>219689833</v>
      </c>
      <c r="C78" s="3">
        <v>-3833401956</v>
      </c>
      <c r="D78" s="3">
        <v>1330425809</v>
      </c>
      <c r="E78" s="3">
        <v>14332000</v>
      </c>
      <c r="F78" s="3">
        <v>14332000</v>
      </c>
      <c r="G78" s="3">
        <v>14332000</v>
      </c>
      <c r="H78" s="3">
        <v>1558032750</v>
      </c>
      <c r="I78" s="3">
        <v>1355048640</v>
      </c>
      <c r="J78" s="3">
        <v>1351934980</v>
      </c>
      <c r="K78" s="3">
        <v>1349942120</v>
      </c>
    </row>
    <row r="79" spans="1:11" ht="13" hidden="1" x14ac:dyDescent="0.3">
      <c r="A79" s="1" t="s">
        <v>70</v>
      </c>
      <c r="B79" s="3">
        <v>-354884029</v>
      </c>
      <c r="C79" s="3">
        <v>320742664</v>
      </c>
      <c r="D79" s="3">
        <v>11377991333</v>
      </c>
      <c r="E79" s="3">
        <v>8439146560</v>
      </c>
      <c r="F79" s="3">
        <v>8439234624</v>
      </c>
      <c r="G79" s="3">
        <v>8439234624</v>
      </c>
      <c r="H79" s="3">
        <v>12089279270</v>
      </c>
      <c r="I79" s="3">
        <v>7663719028</v>
      </c>
      <c r="J79" s="3">
        <v>7904266708</v>
      </c>
      <c r="K79" s="3">
        <v>8261764358</v>
      </c>
    </row>
    <row r="80" spans="1:11" ht="13" hidden="1" x14ac:dyDescent="0.3">
      <c r="A80" s="1" t="s">
        <v>71</v>
      </c>
      <c r="B80" s="3">
        <v>316764575</v>
      </c>
      <c r="C80" s="3">
        <v>3434352965</v>
      </c>
      <c r="D80" s="3">
        <v>6915730891</v>
      </c>
      <c r="E80" s="3">
        <v>8671488470</v>
      </c>
      <c r="F80" s="3">
        <v>8671488470</v>
      </c>
      <c r="G80" s="3">
        <v>8671488470</v>
      </c>
      <c r="H80" s="3">
        <v>7373042160</v>
      </c>
      <c r="I80" s="3">
        <v>16551888646</v>
      </c>
      <c r="J80" s="3">
        <v>17623618772</v>
      </c>
      <c r="K80" s="3">
        <v>18517221232</v>
      </c>
    </row>
    <row r="81" spans="1:11" ht="13" hidden="1" x14ac:dyDescent="0.3">
      <c r="A81" s="1" t="s">
        <v>72</v>
      </c>
      <c r="B81" s="3">
        <v>218124782</v>
      </c>
      <c r="C81" s="3">
        <v>1563449048</v>
      </c>
      <c r="D81" s="3">
        <v>6451413381</v>
      </c>
      <c r="E81" s="3">
        <v>4769390270</v>
      </c>
      <c r="F81" s="3">
        <v>4769390270</v>
      </c>
      <c r="G81" s="3">
        <v>4769390270</v>
      </c>
      <c r="H81" s="3">
        <v>7072473724</v>
      </c>
      <c r="I81" s="3">
        <v>-4589153840</v>
      </c>
      <c r="J81" s="3">
        <v>-5579239320</v>
      </c>
      <c r="K81" s="3">
        <v>-6099600380</v>
      </c>
    </row>
    <row r="82" spans="1:11" ht="13" hidden="1" x14ac:dyDescent="0.3">
      <c r="A82" s="1" t="s">
        <v>73</v>
      </c>
      <c r="B82" s="3">
        <v>6194267</v>
      </c>
      <c r="C82" s="3">
        <v>2523173</v>
      </c>
      <c r="D82" s="3">
        <v>64815848</v>
      </c>
      <c r="E82" s="3">
        <v>2685000</v>
      </c>
      <c r="F82" s="3">
        <v>2685000</v>
      </c>
      <c r="G82" s="3">
        <v>2685000</v>
      </c>
      <c r="H82" s="3">
        <v>66489876</v>
      </c>
      <c r="I82" s="3">
        <v>4966510</v>
      </c>
      <c r="J82" s="3">
        <v>5751380</v>
      </c>
      <c r="K82" s="3">
        <v>5415450</v>
      </c>
    </row>
    <row r="83" spans="1:11" ht="13" hidden="1" x14ac:dyDescent="0.3">
      <c r="A83" s="1" t="s">
        <v>74</v>
      </c>
      <c r="B83" s="3">
        <v>112156913</v>
      </c>
      <c r="C83" s="3">
        <v>8108837472</v>
      </c>
      <c r="D83" s="3">
        <v>18054084164</v>
      </c>
      <c r="E83" s="3">
        <v>44993957420</v>
      </c>
      <c r="F83" s="3">
        <v>44993957420</v>
      </c>
      <c r="G83" s="3">
        <v>44993957420</v>
      </c>
      <c r="H83" s="3">
        <v>27056224483</v>
      </c>
      <c r="I83" s="3">
        <v>61128997610</v>
      </c>
      <c r="J83" s="3">
        <v>67446496284</v>
      </c>
      <c r="K83" s="3">
        <v>74458552040</v>
      </c>
    </row>
    <row r="84" spans="1:11" ht="13" hidden="1" x14ac:dyDescent="0.3">
      <c r="A84" s="1" t="s">
        <v>75</v>
      </c>
      <c r="B84" s="3">
        <v>477990054</v>
      </c>
      <c r="C84" s="3">
        <v>1191323466</v>
      </c>
      <c r="D84" s="3">
        <v>9722144721</v>
      </c>
      <c r="E84" s="3">
        <v>13592349300</v>
      </c>
      <c r="F84" s="3">
        <v>13571938465</v>
      </c>
      <c r="G84" s="3">
        <v>13571938465</v>
      </c>
      <c r="H84" s="3">
        <v>9818322814</v>
      </c>
      <c r="I84" s="3">
        <v>13366347200</v>
      </c>
      <c r="J84" s="3">
        <v>15409020340</v>
      </c>
      <c r="K84" s="3">
        <v>17816024320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103813890</v>
      </c>
      <c r="C5" s="17">
        <v>110977039</v>
      </c>
      <c r="D5" s="21">
        <v>120535254</v>
      </c>
      <c r="E5" s="22">
        <v>130005379</v>
      </c>
      <c r="F5" s="17">
        <v>131126568</v>
      </c>
      <c r="G5" s="23">
        <v>131126568</v>
      </c>
      <c r="H5" s="19">
        <v>129634055</v>
      </c>
      <c r="I5" s="22">
        <v>137802839</v>
      </c>
      <c r="J5" s="17">
        <v>143643966</v>
      </c>
      <c r="K5" s="23">
        <v>147235066</v>
      </c>
    </row>
    <row r="6" spans="1:11" x14ac:dyDescent="0.25">
      <c r="A6" s="20" t="s">
        <v>18</v>
      </c>
      <c r="B6" s="17">
        <v>10222467</v>
      </c>
      <c r="C6" s="17">
        <v>10575025</v>
      </c>
      <c r="D6" s="21">
        <v>11151173</v>
      </c>
      <c r="E6" s="22">
        <v>13832588</v>
      </c>
      <c r="F6" s="17">
        <v>13422022</v>
      </c>
      <c r="G6" s="23">
        <v>13422022</v>
      </c>
      <c r="H6" s="19">
        <v>12430882</v>
      </c>
      <c r="I6" s="22">
        <v>14135769</v>
      </c>
      <c r="J6" s="17">
        <v>20976112</v>
      </c>
      <c r="K6" s="23">
        <v>21500516</v>
      </c>
    </row>
    <row r="7" spans="1:11" x14ac:dyDescent="0.25">
      <c r="A7" s="20" t="s">
        <v>19</v>
      </c>
      <c r="B7" s="17">
        <v>7151407</v>
      </c>
      <c r="C7" s="17">
        <v>13513478</v>
      </c>
      <c r="D7" s="21">
        <v>14607648</v>
      </c>
      <c r="E7" s="22">
        <v>12500000</v>
      </c>
      <c r="F7" s="17">
        <v>12500000</v>
      </c>
      <c r="G7" s="23">
        <v>12500000</v>
      </c>
      <c r="H7" s="19">
        <v>14036859</v>
      </c>
      <c r="I7" s="22">
        <v>13000000</v>
      </c>
      <c r="J7" s="17">
        <v>13598001</v>
      </c>
      <c r="K7" s="23">
        <v>13937949</v>
      </c>
    </row>
    <row r="8" spans="1:11" x14ac:dyDescent="0.25">
      <c r="A8" s="20" t="s">
        <v>20</v>
      </c>
      <c r="B8" s="17">
        <v>167032650</v>
      </c>
      <c r="C8" s="17">
        <v>178131123</v>
      </c>
      <c r="D8" s="21">
        <v>195691618</v>
      </c>
      <c r="E8" s="22">
        <v>203784500</v>
      </c>
      <c r="F8" s="17">
        <v>203850849</v>
      </c>
      <c r="G8" s="23">
        <v>203850849</v>
      </c>
      <c r="H8" s="19">
        <v>203943448</v>
      </c>
      <c r="I8" s="22">
        <v>200570400</v>
      </c>
      <c r="J8" s="17">
        <v>202307950</v>
      </c>
      <c r="K8" s="23">
        <v>207272182</v>
      </c>
    </row>
    <row r="9" spans="1:11" x14ac:dyDescent="0.25">
      <c r="A9" s="20" t="s">
        <v>21</v>
      </c>
      <c r="B9" s="17">
        <v>29150730</v>
      </c>
      <c r="C9" s="17">
        <v>35303114</v>
      </c>
      <c r="D9" s="21">
        <v>33191835</v>
      </c>
      <c r="E9" s="22">
        <v>43048695</v>
      </c>
      <c r="F9" s="17">
        <v>40314532</v>
      </c>
      <c r="G9" s="23">
        <v>40314532</v>
      </c>
      <c r="H9" s="19">
        <v>44123078</v>
      </c>
      <c r="I9" s="22">
        <v>37532199</v>
      </c>
      <c r="J9" s="17">
        <v>41602932</v>
      </c>
      <c r="K9" s="23">
        <v>42783062</v>
      </c>
    </row>
    <row r="10" spans="1:11" x14ac:dyDescent="0.25">
      <c r="A10" s="24" t="s">
        <v>130</v>
      </c>
      <c r="B10" s="25">
        <f>SUM(B5:B9)</f>
        <v>317371144</v>
      </c>
      <c r="C10" s="26">
        <f t="shared" ref="C10:K10" si="0">SUM(C5:C9)</f>
        <v>348499779</v>
      </c>
      <c r="D10" s="27">
        <f t="shared" si="0"/>
        <v>375177528</v>
      </c>
      <c r="E10" s="25">
        <f t="shared" si="0"/>
        <v>403171162</v>
      </c>
      <c r="F10" s="26">
        <f t="shared" si="0"/>
        <v>401213971</v>
      </c>
      <c r="G10" s="28">
        <f t="shared" si="0"/>
        <v>401213971</v>
      </c>
      <c r="H10" s="29">
        <f t="shared" si="0"/>
        <v>404168322</v>
      </c>
      <c r="I10" s="25">
        <f t="shared" si="0"/>
        <v>403041207</v>
      </c>
      <c r="J10" s="26">
        <f t="shared" si="0"/>
        <v>422128961</v>
      </c>
      <c r="K10" s="28">
        <f t="shared" si="0"/>
        <v>432728775</v>
      </c>
    </row>
    <row r="11" spans="1:11" x14ac:dyDescent="0.25">
      <c r="A11" s="20" t="s">
        <v>22</v>
      </c>
      <c r="B11" s="17">
        <v>136787299</v>
      </c>
      <c r="C11" s="17">
        <v>145634138</v>
      </c>
      <c r="D11" s="21">
        <v>149860669</v>
      </c>
      <c r="E11" s="22">
        <v>180736499</v>
      </c>
      <c r="F11" s="17">
        <v>161620177</v>
      </c>
      <c r="G11" s="23">
        <v>161620177</v>
      </c>
      <c r="H11" s="19">
        <v>162164610</v>
      </c>
      <c r="I11" s="22">
        <v>177967718</v>
      </c>
      <c r="J11" s="17">
        <v>184455899</v>
      </c>
      <c r="K11" s="23">
        <v>189171623</v>
      </c>
    </row>
    <row r="12" spans="1:11" x14ac:dyDescent="0.25">
      <c r="A12" s="20" t="s">
        <v>23</v>
      </c>
      <c r="B12" s="17">
        <v>14686838</v>
      </c>
      <c r="C12" s="17">
        <v>15270666</v>
      </c>
      <c r="D12" s="21">
        <v>16330032</v>
      </c>
      <c r="E12" s="22">
        <v>17631431</v>
      </c>
      <c r="F12" s="17">
        <v>17631431</v>
      </c>
      <c r="G12" s="23">
        <v>17631431</v>
      </c>
      <c r="H12" s="19">
        <v>16853178</v>
      </c>
      <c r="I12" s="22">
        <v>18539447</v>
      </c>
      <c r="J12" s="17">
        <v>19392262</v>
      </c>
      <c r="K12" s="23">
        <v>19877070</v>
      </c>
    </row>
    <row r="13" spans="1:11" x14ac:dyDescent="0.25">
      <c r="A13" s="20" t="s">
        <v>24</v>
      </c>
      <c r="B13" s="17">
        <v>102368878</v>
      </c>
      <c r="C13" s="17">
        <v>-8085034</v>
      </c>
      <c r="D13" s="21">
        <v>46057877</v>
      </c>
      <c r="E13" s="22">
        <v>40873261</v>
      </c>
      <c r="F13" s="17">
        <v>40873261</v>
      </c>
      <c r="G13" s="23">
        <v>40873261</v>
      </c>
      <c r="H13" s="19">
        <v>42285998</v>
      </c>
      <c r="I13" s="22">
        <v>42916928</v>
      </c>
      <c r="J13" s="17">
        <v>44891107</v>
      </c>
      <c r="K13" s="23">
        <v>45907171</v>
      </c>
    </row>
    <row r="14" spans="1:11" x14ac:dyDescent="0.25">
      <c r="A14" s="20" t="s">
        <v>25</v>
      </c>
      <c r="B14" s="17">
        <v>16167</v>
      </c>
      <c r="C14" s="17">
        <v>588219</v>
      </c>
      <c r="D14" s="21">
        <v>1764124</v>
      </c>
      <c r="E14" s="22">
        <v>2217</v>
      </c>
      <c r="F14" s="17">
        <v>2276217</v>
      </c>
      <c r="G14" s="23">
        <v>2276217</v>
      </c>
      <c r="H14" s="19">
        <v>1178195</v>
      </c>
      <c r="I14" s="22">
        <v>2367460</v>
      </c>
      <c r="J14" s="17">
        <v>2476363</v>
      </c>
      <c r="K14" s="23">
        <v>2538272</v>
      </c>
    </row>
    <row r="15" spans="1:11" x14ac:dyDescent="0.25">
      <c r="A15" s="20" t="s">
        <v>26</v>
      </c>
      <c r="B15" s="17">
        <v>4097749</v>
      </c>
      <c r="C15" s="17">
        <v>4711953</v>
      </c>
      <c r="D15" s="21">
        <v>7056403</v>
      </c>
      <c r="E15" s="22">
        <v>12075887</v>
      </c>
      <c r="F15" s="17">
        <v>7542915</v>
      </c>
      <c r="G15" s="23">
        <v>7542915</v>
      </c>
      <c r="H15" s="19">
        <v>6145322</v>
      </c>
      <c r="I15" s="22">
        <v>7500400</v>
      </c>
      <c r="J15" s="17">
        <v>7950018</v>
      </c>
      <c r="K15" s="23">
        <v>8148772</v>
      </c>
    </row>
    <row r="16" spans="1:11" x14ac:dyDescent="0.25">
      <c r="A16" s="20" t="s">
        <v>27</v>
      </c>
      <c r="B16" s="17">
        <v>1867704</v>
      </c>
      <c r="C16" s="17">
        <v>649928</v>
      </c>
      <c r="D16" s="21">
        <v>3021456</v>
      </c>
      <c r="E16" s="22">
        <v>3505102</v>
      </c>
      <c r="F16" s="17">
        <v>4254558</v>
      </c>
      <c r="G16" s="23">
        <v>4254558</v>
      </c>
      <c r="H16" s="19">
        <v>3308787</v>
      </c>
      <c r="I16" s="22">
        <v>4768681</v>
      </c>
      <c r="J16" s="17">
        <v>2979720</v>
      </c>
      <c r="K16" s="23">
        <v>3054214</v>
      </c>
    </row>
    <row r="17" spans="1:11" x14ac:dyDescent="0.25">
      <c r="A17" s="20" t="s">
        <v>28</v>
      </c>
      <c r="B17" s="17">
        <v>124898153</v>
      </c>
      <c r="C17" s="17">
        <v>208334939</v>
      </c>
      <c r="D17" s="21">
        <v>189445297</v>
      </c>
      <c r="E17" s="22">
        <v>197890813</v>
      </c>
      <c r="F17" s="17">
        <v>213991722</v>
      </c>
      <c r="G17" s="23">
        <v>213991722</v>
      </c>
      <c r="H17" s="19">
        <v>194035391</v>
      </c>
      <c r="I17" s="22">
        <v>194881958</v>
      </c>
      <c r="J17" s="17">
        <v>224769533</v>
      </c>
      <c r="K17" s="23">
        <v>221670759</v>
      </c>
    </row>
    <row r="18" spans="1:11" x14ac:dyDescent="0.25">
      <c r="A18" s="30" t="s">
        <v>29</v>
      </c>
      <c r="B18" s="31">
        <f>SUM(B11:B17)</f>
        <v>384722788</v>
      </c>
      <c r="C18" s="32">
        <f t="shared" ref="C18:K18" si="1">SUM(C11:C17)</f>
        <v>367104809</v>
      </c>
      <c r="D18" s="33">
        <f t="shared" si="1"/>
        <v>413535858</v>
      </c>
      <c r="E18" s="31">
        <f t="shared" si="1"/>
        <v>452715210</v>
      </c>
      <c r="F18" s="32">
        <f t="shared" si="1"/>
        <v>448190281</v>
      </c>
      <c r="G18" s="34">
        <f t="shared" si="1"/>
        <v>448190281</v>
      </c>
      <c r="H18" s="35">
        <f t="shared" si="1"/>
        <v>425971481</v>
      </c>
      <c r="I18" s="31">
        <f t="shared" si="1"/>
        <v>448942592</v>
      </c>
      <c r="J18" s="32">
        <f t="shared" si="1"/>
        <v>486914902</v>
      </c>
      <c r="K18" s="34">
        <f t="shared" si="1"/>
        <v>490367881</v>
      </c>
    </row>
    <row r="19" spans="1:11" x14ac:dyDescent="0.25">
      <c r="A19" s="30" t="s">
        <v>30</v>
      </c>
      <c r="B19" s="36">
        <f>+B10-B18</f>
        <v>-67351644</v>
      </c>
      <c r="C19" s="37">
        <f t="shared" ref="C19:K19" si="2">+C10-C18</f>
        <v>-18605030</v>
      </c>
      <c r="D19" s="38">
        <f t="shared" si="2"/>
        <v>-38358330</v>
      </c>
      <c r="E19" s="36">
        <f t="shared" si="2"/>
        <v>-49544048</v>
      </c>
      <c r="F19" s="37">
        <f t="shared" si="2"/>
        <v>-46976310</v>
      </c>
      <c r="G19" s="39">
        <f t="shared" si="2"/>
        <v>-46976310</v>
      </c>
      <c r="H19" s="40">
        <f t="shared" si="2"/>
        <v>-21803159</v>
      </c>
      <c r="I19" s="36">
        <f t="shared" si="2"/>
        <v>-45901385</v>
      </c>
      <c r="J19" s="37">
        <f t="shared" si="2"/>
        <v>-64785941</v>
      </c>
      <c r="K19" s="39">
        <f t="shared" si="2"/>
        <v>-57639106</v>
      </c>
    </row>
    <row r="20" spans="1:11" x14ac:dyDescent="0.25">
      <c r="A20" s="41" t="s">
        <v>31</v>
      </c>
      <c r="B20" s="42">
        <v>42472693</v>
      </c>
      <c r="C20" s="43">
        <v>46705089</v>
      </c>
      <c r="D20" s="44">
        <v>38879482</v>
      </c>
      <c r="E20" s="42">
        <v>40602550</v>
      </c>
      <c r="F20" s="43">
        <v>53797489</v>
      </c>
      <c r="G20" s="45">
        <v>53797489</v>
      </c>
      <c r="H20" s="46">
        <v>43518700</v>
      </c>
      <c r="I20" s="42">
        <v>36461600</v>
      </c>
      <c r="J20" s="43">
        <v>38303050</v>
      </c>
      <c r="K20" s="45">
        <v>39950350</v>
      </c>
    </row>
    <row r="21" spans="1:11" x14ac:dyDescent="0.25">
      <c r="A21" s="47" t="s">
        <v>32</v>
      </c>
      <c r="B21" s="48">
        <v>259111</v>
      </c>
      <c r="C21" s="49">
        <v>258368</v>
      </c>
      <c r="D21" s="50">
        <v>3669740</v>
      </c>
      <c r="E21" s="48">
        <v>0</v>
      </c>
      <c r="F21" s="49">
        <v>0</v>
      </c>
      <c r="G21" s="51">
        <v>0</v>
      </c>
      <c r="H21" s="52">
        <v>85218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-24619840</v>
      </c>
      <c r="C22" s="55">
        <f t="shared" ref="C22:K22" si="3">SUM(C19:C21)</f>
        <v>28358427</v>
      </c>
      <c r="D22" s="56">
        <f t="shared" si="3"/>
        <v>4190892</v>
      </c>
      <c r="E22" s="54">
        <f t="shared" si="3"/>
        <v>-8941498</v>
      </c>
      <c r="F22" s="55">
        <f t="shared" si="3"/>
        <v>6821179</v>
      </c>
      <c r="G22" s="57">
        <f t="shared" si="3"/>
        <v>6821179</v>
      </c>
      <c r="H22" s="58">
        <f t="shared" si="3"/>
        <v>21800759</v>
      </c>
      <c r="I22" s="54">
        <f t="shared" si="3"/>
        <v>-9439785</v>
      </c>
      <c r="J22" s="55">
        <f t="shared" si="3"/>
        <v>-26482891</v>
      </c>
      <c r="K22" s="57">
        <f t="shared" si="3"/>
        <v>-17688756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-24619840</v>
      </c>
      <c r="C24" s="37">
        <f t="shared" ref="C24:K24" si="4">SUM(C22:C23)</f>
        <v>28358427</v>
      </c>
      <c r="D24" s="38">
        <f t="shared" si="4"/>
        <v>4190892</v>
      </c>
      <c r="E24" s="36">
        <f t="shared" si="4"/>
        <v>-8941498</v>
      </c>
      <c r="F24" s="37">
        <f t="shared" si="4"/>
        <v>6821179</v>
      </c>
      <c r="G24" s="39">
        <f t="shared" si="4"/>
        <v>6821179</v>
      </c>
      <c r="H24" s="40">
        <f t="shared" si="4"/>
        <v>21800759</v>
      </c>
      <c r="I24" s="36">
        <f t="shared" si="4"/>
        <v>-9439785</v>
      </c>
      <c r="J24" s="37">
        <f t="shared" si="4"/>
        <v>-26482891</v>
      </c>
      <c r="K24" s="39">
        <f t="shared" si="4"/>
        <v>-17688756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46042593</v>
      </c>
      <c r="C27" s="66">
        <v>50281252</v>
      </c>
      <c r="D27" s="67">
        <v>51002884</v>
      </c>
      <c r="E27" s="68">
        <v>50040980</v>
      </c>
      <c r="F27" s="66">
        <v>64129457</v>
      </c>
      <c r="G27" s="69">
        <v>64129457</v>
      </c>
      <c r="H27" s="70">
        <v>51540413</v>
      </c>
      <c r="I27" s="68">
        <v>80918782</v>
      </c>
      <c r="J27" s="66">
        <v>49716213</v>
      </c>
      <c r="K27" s="69">
        <v>51848154</v>
      </c>
    </row>
    <row r="28" spans="1:11" x14ac:dyDescent="0.25">
      <c r="A28" s="71" t="s">
        <v>36</v>
      </c>
      <c r="B28" s="17">
        <v>36679496</v>
      </c>
      <c r="C28" s="17">
        <v>40764529</v>
      </c>
      <c r="D28" s="21">
        <v>26928662</v>
      </c>
      <c r="E28" s="22">
        <v>35306567</v>
      </c>
      <c r="F28" s="17">
        <v>46780426</v>
      </c>
      <c r="G28" s="23">
        <v>46780426</v>
      </c>
      <c r="H28" s="19">
        <v>37920868</v>
      </c>
      <c r="I28" s="22">
        <v>31705739</v>
      </c>
      <c r="J28" s="17">
        <v>49629256</v>
      </c>
      <c r="K28" s="23">
        <v>51848154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12626625</v>
      </c>
      <c r="C31" s="17">
        <v>9486734</v>
      </c>
      <c r="D31" s="21">
        <v>22905317</v>
      </c>
      <c r="E31" s="22">
        <v>14734413</v>
      </c>
      <c r="F31" s="17">
        <v>17349031</v>
      </c>
      <c r="G31" s="23">
        <v>17349031</v>
      </c>
      <c r="H31" s="19">
        <v>13619545</v>
      </c>
      <c r="I31" s="22">
        <v>49213043</v>
      </c>
      <c r="J31" s="17">
        <v>86957</v>
      </c>
      <c r="K31" s="23">
        <v>0</v>
      </c>
    </row>
    <row r="32" spans="1:11" x14ac:dyDescent="0.25">
      <c r="A32" s="30" t="s">
        <v>39</v>
      </c>
      <c r="B32" s="66">
        <f>SUM(B28:B31)</f>
        <v>49306121</v>
      </c>
      <c r="C32" s="66">
        <f t="shared" ref="C32:K32" si="5">SUM(C28:C31)</f>
        <v>50251263</v>
      </c>
      <c r="D32" s="67">
        <f t="shared" si="5"/>
        <v>49833979</v>
      </c>
      <c r="E32" s="68">
        <f t="shared" si="5"/>
        <v>50040980</v>
      </c>
      <c r="F32" s="66">
        <f t="shared" si="5"/>
        <v>64129457</v>
      </c>
      <c r="G32" s="69">
        <f t="shared" si="5"/>
        <v>64129457</v>
      </c>
      <c r="H32" s="70">
        <f t="shared" si="5"/>
        <v>51540413</v>
      </c>
      <c r="I32" s="68">
        <f t="shared" si="5"/>
        <v>80918782</v>
      </c>
      <c r="J32" s="66">
        <f t="shared" si="5"/>
        <v>49716213</v>
      </c>
      <c r="K32" s="69">
        <f t="shared" si="5"/>
        <v>51848154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279854759</v>
      </c>
      <c r="C35" s="17">
        <v>254035606</v>
      </c>
      <c r="D35" s="21">
        <v>241546068</v>
      </c>
      <c r="E35" s="22">
        <v>290619362</v>
      </c>
      <c r="F35" s="17">
        <v>355228273</v>
      </c>
      <c r="G35" s="23">
        <v>355228273</v>
      </c>
      <c r="H35" s="19">
        <v>268054227</v>
      </c>
      <c r="I35" s="22">
        <v>317804490</v>
      </c>
      <c r="J35" s="17">
        <v>300071656</v>
      </c>
      <c r="K35" s="23">
        <v>284072379</v>
      </c>
    </row>
    <row r="36" spans="1:11" x14ac:dyDescent="0.25">
      <c r="A36" s="20" t="s">
        <v>42</v>
      </c>
      <c r="B36" s="17">
        <v>592064227</v>
      </c>
      <c r="C36" s="17">
        <v>651756535</v>
      </c>
      <c r="D36" s="21">
        <v>664226328</v>
      </c>
      <c r="E36" s="22">
        <v>676938808</v>
      </c>
      <c r="F36" s="17">
        <v>687482525</v>
      </c>
      <c r="G36" s="23">
        <v>687482525</v>
      </c>
      <c r="H36" s="19">
        <v>673640115</v>
      </c>
      <c r="I36" s="22">
        <v>725484378</v>
      </c>
      <c r="J36" s="17">
        <v>725961659</v>
      </c>
      <c r="K36" s="23">
        <v>731902642</v>
      </c>
    </row>
    <row r="37" spans="1:11" x14ac:dyDescent="0.25">
      <c r="A37" s="20" t="s">
        <v>43</v>
      </c>
      <c r="B37" s="17">
        <v>80774138</v>
      </c>
      <c r="C37" s="17">
        <v>77989291</v>
      </c>
      <c r="D37" s="21">
        <v>71615505</v>
      </c>
      <c r="E37" s="22">
        <v>170960749</v>
      </c>
      <c r="F37" s="17">
        <v>185444603</v>
      </c>
      <c r="G37" s="23">
        <v>185444603</v>
      </c>
      <c r="H37" s="19">
        <v>79768251</v>
      </c>
      <c r="I37" s="22">
        <v>189199401</v>
      </c>
      <c r="J37" s="17">
        <v>192400066</v>
      </c>
      <c r="K37" s="23">
        <v>193853188</v>
      </c>
    </row>
    <row r="38" spans="1:11" x14ac:dyDescent="0.25">
      <c r="A38" s="20" t="s">
        <v>44</v>
      </c>
      <c r="B38" s="17">
        <v>40403651</v>
      </c>
      <c r="C38" s="17">
        <v>38017232</v>
      </c>
      <c r="D38" s="21">
        <v>47265929</v>
      </c>
      <c r="E38" s="22">
        <v>64589569</v>
      </c>
      <c r="F38" s="17">
        <v>51882164</v>
      </c>
      <c r="G38" s="23">
        <v>51882164</v>
      </c>
      <c r="H38" s="19">
        <v>53234375</v>
      </c>
      <c r="I38" s="22">
        <v>58145221</v>
      </c>
      <c r="J38" s="17">
        <v>64171894</v>
      </c>
      <c r="K38" s="23">
        <v>70349234</v>
      </c>
    </row>
    <row r="39" spans="1:11" x14ac:dyDescent="0.25">
      <c r="A39" s="20" t="s">
        <v>45</v>
      </c>
      <c r="B39" s="17">
        <v>750741207</v>
      </c>
      <c r="C39" s="17">
        <v>789785614</v>
      </c>
      <c r="D39" s="21">
        <v>786890972</v>
      </c>
      <c r="E39" s="22">
        <v>732007850</v>
      </c>
      <c r="F39" s="17">
        <v>805384031</v>
      </c>
      <c r="G39" s="23">
        <v>805384031</v>
      </c>
      <c r="H39" s="19">
        <v>808691724</v>
      </c>
      <c r="I39" s="22">
        <v>795944246</v>
      </c>
      <c r="J39" s="17">
        <v>769461355</v>
      </c>
      <c r="K39" s="23">
        <v>751772599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128674047</v>
      </c>
      <c r="C42" s="17">
        <v>267856332</v>
      </c>
      <c r="D42" s="21">
        <v>175959838</v>
      </c>
      <c r="E42" s="22">
        <v>51226959</v>
      </c>
      <c r="F42" s="17">
        <v>143968490</v>
      </c>
      <c r="G42" s="23">
        <v>143968490</v>
      </c>
      <c r="H42" s="19">
        <v>-118115156</v>
      </c>
      <c r="I42" s="22">
        <v>14759578</v>
      </c>
      <c r="J42" s="17">
        <v>4174816</v>
      </c>
      <c r="K42" s="23">
        <v>6809979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-49555914</v>
      </c>
      <c r="E43" s="22">
        <v>-54067352</v>
      </c>
      <c r="F43" s="17">
        <v>-73787136</v>
      </c>
      <c r="G43" s="23">
        <v>-73787136</v>
      </c>
      <c r="H43" s="19">
        <v>-57684224</v>
      </c>
      <c r="I43" s="22">
        <v>-88056603</v>
      </c>
      <c r="J43" s="17">
        <v>-57173646</v>
      </c>
      <c r="K43" s="23">
        <v>-59625378</v>
      </c>
    </row>
    <row r="44" spans="1:11" x14ac:dyDescent="0.25">
      <c r="A44" s="20" t="s">
        <v>49</v>
      </c>
      <c r="B44" s="17">
        <v>0</v>
      </c>
      <c r="C44" s="17">
        <v>-247035</v>
      </c>
      <c r="D44" s="21">
        <v>-130377</v>
      </c>
      <c r="E44" s="22">
        <v>50000</v>
      </c>
      <c r="F44" s="17">
        <v>0</v>
      </c>
      <c r="G44" s="23">
        <v>0</v>
      </c>
      <c r="H44" s="19">
        <v>-57670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334029442</v>
      </c>
      <c r="C45" s="66">
        <v>459874556</v>
      </c>
      <c r="D45" s="67">
        <v>287458910</v>
      </c>
      <c r="E45" s="68">
        <v>128604077</v>
      </c>
      <c r="F45" s="66">
        <v>216579808</v>
      </c>
      <c r="G45" s="69">
        <v>216579808</v>
      </c>
      <c r="H45" s="70">
        <v>-29458596</v>
      </c>
      <c r="I45" s="68">
        <v>144812783</v>
      </c>
      <c r="J45" s="66">
        <v>91813953</v>
      </c>
      <c r="K45" s="69">
        <v>38998554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192265253</v>
      </c>
      <c r="C48" s="17">
        <v>161185364</v>
      </c>
      <c r="D48" s="21">
        <v>146398455</v>
      </c>
      <c r="E48" s="22">
        <v>128604077</v>
      </c>
      <c r="F48" s="17">
        <v>216579808</v>
      </c>
      <c r="G48" s="23">
        <v>216579808</v>
      </c>
      <c r="H48" s="19">
        <v>147839657</v>
      </c>
      <c r="I48" s="22">
        <v>144812783</v>
      </c>
      <c r="J48" s="17">
        <v>91813953</v>
      </c>
      <c r="K48" s="23">
        <v>38998554</v>
      </c>
    </row>
    <row r="49" spans="1:11" x14ac:dyDescent="0.25">
      <c r="A49" s="20" t="s">
        <v>53</v>
      </c>
      <c r="B49" s="17">
        <f>+B75</f>
        <v>30681162.513643399</v>
      </c>
      <c r="C49" s="17">
        <f t="shared" ref="C49:K49" si="6">+C75</f>
        <v>18311893.972428665</v>
      </c>
      <c r="D49" s="21">
        <f t="shared" si="6"/>
        <v>-19385548.212322652</v>
      </c>
      <c r="E49" s="22">
        <f t="shared" si="6"/>
        <v>-6711716.1968819797</v>
      </c>
      <c r="F49" s="17">
        <f t="shared" si="6"/>
        <v>30419412.881473988</v>
      </c>
      <c r="G49" s="23">
        <f t="shared" si="6"/>
        <v>30419412.881473988</v>
      </c>
      <c r="H49" s="19">
        <f t="shared" si="6"/>
        <v>62698836.814814709</v>
      </c>
      <c r="I49" s="22">
        <f t="shared" si="6"/>
        <v>-3559066.9599773288</v>
      </c>
      <c r="J49" s="17">
        <f t="shared" si="6"/>
        <v>-35724262.235588431</v>
      </c>
      <c r="K49" s="23">
        <f t="shared" si="6"/>
        <v>-75394647.472789884</v>
      </c>
    </row>
    <row r="50" spans="1:11" x14ac:dyDescent="0.25">
      <c r="A50" s="30" t="s">
        <v>54</v>
      </c>
      <c r="B50" s="66">
        <f>+B48-B49</f>
        <v>161584090.48635662</v>
      </c>
      <c r="C50" s="66">
        <f t="shared" ref="C50:K50" si="7">+C48-C49</f>
        <v>142873470.02757132</v>
      </c>
      <c r="D50" s="67">
        <f t="shared" si="7"/>
        <v>165784003.21232265</v>
      </c>
      <c r="E50" s="68">
        <f t="shared" si="7"/>
        <v>135315793.19688198</v>
      </c>
      <c r="F50" s="66">
        <f t="shared" si="7"/>
        <v>186160395.11852601</v>
      </c>
      <c r="G50" s="69">
        <f t="shared" si="7"/>
        <v>186160395.11852601</v>
      </c>
      <c r="H50" s="70">
        <f t="shared" si="7"/>
        <v>85140820.185185283</v>
      </c>
      <c r="I50" s="68">
        <f t="shared" si="7"/>
        <v>148371849.95997733</v>
      </c>
      <c r="J50" s="66">
        <f t="shared" si="7"/>
        <v>127538215.23558843</v>
      </c>
      <c r="K50" s="69">
        <f t="shared" si="7"/>
        <v>114393201.47278988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550634996</v>
      </c>
      <c r="C53" s="17">
        <v>624624075</v>
      </c>
      <c r="D53" s="21">
        <v>644205912</v>
      </c>
      <c r="E53" s="22">
        <v>633067167</v>
      </c>
      <c r="F53" s="17">
        <v>624988640</v>
      </c>
      <c r="G53" s="23">
        <v>624988640</v>
      </c>
      <c r="H53" s="19">
        <v>646666281</v>
      </c>
      <c r="I53" s="22">
        <v>608676060</v>
      </c>
      <c r="J53" s="17">
        <v>559524085</v>
      </c>
      <c r="K53" s="23">
        <v>513616914</v>
      </c>
    </row>
    <row r="54" spans="1:11" x14ac:dyDescent="0.25">
      <c r="A54" s="20" t="s">
        <v>57</v>
      </c>
      <c r="B54" s="17">
        <v>37112927</v>
      </c>
      <c r="C54" s="17">
        <v>34778700</v>
      </c>
      <c r="D54" s="21">
        <v>41485136</v>
      </c>
      <c r="E54" s="22">
        <v>39899069</v>
      </c>
      <c r="F54" s="17">
        <v>39899069</v>
      </c>
      <c r="G54" s="23">
        <v>39899069</v>
      </c>
      <c r="H54" s="19">
        <v>42036081</v>
      </c>
      <c r="I54" s="22">
        <v>41894026</v>
      </c>
      <c r="J54" s="17">
        <v>43821152</v>
      </c>
      <c r="K54" s="23">
        <v>44810467</v>
      </c>
    </row>
    <row r="55" spans="1:11" x14ac:dyDescent="0.25">
      <c r="A55" s="20" t="s">
        <v>58</v>
      </c>
      <c r="B55" s="17">
        <v>22050775</v>
      </c>
      <c r="C55" s="17">
        <v>22524227</v>
      </c>
      <c r="D55" s="21">
        <v>8723008</v>
      </c>
      <c r="E55" s="22">
        <v>17425654</v>
      </c>
      <c r="F55" s="17">
        <v>33157713</v>
      </c>
      <c r="G55" s="23">
        <v>33157713</v>
      </c>
      <c r="H55" s="19">
        <v>23280336</v>
      </c>
      <c r="I55" s="22">
        <v>29638657</v>
      </c>
      <c r="J55" s="17">
        <v>8492372</v>
      </c>
      <c r="K55" s="23">
        <v>8410067</v>
      </c>
    </row>
    <row r="56" spans="1:11" x14ac:dyDescent="0.25">
      <c r="A56" s="20" t="s">
        <v>59</v>
      </c>
      <c r="B56" s="17">
        <v>16664029</v>
      </c>
      <c r="C56" s="17">
        <v>71661665</v>
      </c>
      <c r="D56" s="21">
        <v>52140005</v>
      </c>
      <c r="E56" s="22">
        <v>52513482</v>
      </c>
      <c r="F56" s="17">
        <v>64428863</v>
      </c>
      <c r="G56" s="23">
        <v>64428863</v>
      </c>
      <c r="H56" s="19">
        <v>51199971</v>
      </c>
      <c r="I56" s="22">
        <v>44388858</v>
      </c>
      <c r="J56" s="17">
        <v>54372369</v>
      </c>
      <c r="K56" s="23">
        <v>46112273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735000</v>
      </c>
      <c r="F59" s="17">
        <v>735000</v>
      </c>
      <c r="G59" s="23">
        <v>735000</v>
      </c>
      <c r="H59" s="19">
        <v>0</v>
      </c>
      <c r="I59" s="22">
        <v>772853</v>
      </c>
      <c r="J59" s="17">
        <v>808404</v>
      </c>
      <c r="K59" s="23">
        <v>828614</v>
      </c>
    </row>
    <row r="60" spans="1:11" x14ac:dyDescent="0.25">
      <c r="A60" s="20" t="s">
        <v>62</v>
      </c>
      <c r="B60" s="17">
        <v>9736263</v>
      </c>
      <c r="C60" s="17">
        <v>17608249</v>
      </c>
      <c r="D60" s="21">
        <v>15326610</v>
      </c>
      <c r="E60" s="22">
        <v>14046079</v>
      </c>
      <c r="F60" s="17">
        <v>14744150</v>
      </c>
      <c r="G60" s="23">
        <v>14744150</v>
      </c>
      <c r="H60" s="19">
        <v>18132105</v>
      </c>
      <c r="I60" s="22">
        <v>16388732</v>
      </c>
      <c r="J60" s="17">
        <v>17209621</v>
      </c>
      <c r="K60" s="23">
        <v>17639861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0.37709907531171394</v>
      </c>
      <c r="C70" s="5">
        <f t="shared" ref="C70:K70" si="8">IF(ISERROR(C71/C72),0,(C71/C72))</f>
        <v>0.53491405517179536</v>
      </c>
      <c r="D70" s="5">
        <f t="shared" si="8"/>
        <v>0.95751230822188305</v>
      </c>
      <c r="E70" s="5">
        <f t="shared" si="8"/>
        <v>1.1267529296023999</v>
      </c>
      <c r="F70" s="5">
        <f t="shared" si="8"/>
        <v>1.1560132033302075</v>
      </c>
      <c r="G70" s="5">
        <f t="shared" si="8"/>
        <v>1.1560132033302075</v>
      </c>
      <c r="H70" s="5">
        <f t="shared" si="8"/>
        <v>1.051479079168441E-2</v>
      </c>
      <c r="I70" s="5">
        <f t="shared" si="8"/>
        <v>1.1450602810831343</v>
      </c>
      <c r="J70" s="5">
        <f t="shared" si="8"/>
        <v>1.1181671041286889</v>
      </c>
      <c r="K70" s="5">
        <f t="shared" si="8"/>
        <v>1.1190723440294674</v>
      </c>
    </row>
    <row r="71" spans="1:11" ht="13" hidden="1" x14ac:dyDescent="0.3">
      <c r="A71" s="1" t="s">
        <v>135</v>
      </c>
      <c r="B71" s="2">
        <f>+B83</f>
        <v>48411905</v>
      </c>
      <c r="C71" s="2">
        <f t="shared" ref="C71:K71" si="9">+C83</f>
        <v>73783122</v>
      </c>
      <c r="D71" s="2">
        <f t="shared" si="9"/>
        <v>136253809</v>
      </c>
      <c r="E71" s="2">
        <f t="shared" si="9"/>
        <v>189230665</v>
      </c>
      <c r="F71" s="2">
        <f t="shared" si="9"/>
        <v>189440636</v>
      </c>
      <c r="G71" s="2">
        <f t="shared" si="9"/>
        <v>189440636</v>
      </c>
      <c r="H71" s="2">
        <f t="shared" si="9"/>
        <v>1713838</v>
      </c>
      <c r="I71" s="2">
        <f t="shared" si="9"/>
        <v>191605622</v>
      </c>
      <c r="J71" s="2">
        <f t="shared" si="9"/>
        <v>204698577</v>
      </c>
      <c r="K71" s="2">
        <f t="shared" si="9"/>
        <v>210142640</v>
      </c>
    </row>
    <row r="72" spans="1:11" ht="13" hidden="1" x14ac:dyDescent="0.3">
      <c r="A72" s="1" t="s">
        <v>136</v>
      </c>
      <c r="B72" s="2">
        <f>+B77</f>
        <v>128379803</v>
      </c>
      <c r="C72" s="2">
        <f t="shared" ref="C72:K72" si="10">+C77</f>
        <v>137934536</v>
      </c>
      <c r="D72" s="2">
        <f t="shared" si="10"/>
        <v>142299799</v>
      </c>
      <c r="E72" s="2">
        <f t="shared" si="10"/>
        <v>167943353</v>
      </c>
      <c r="F72" s="2">
        <f t="shared" si="10"/>
        <v>163874111</v>
      </c>
      <c r="G72" s="2">
        <f t="shared" si="10"/>
        <v>163874111</v>
      </c>
      <c r="H72" s="2">
        <f t="shared" si="10"/>
        <v>162993067</v>
      </c>
      <c r="I72" s="2">
        <f t="shared" si="10"/>
        <v>167332345</v>
      </c>
      <c r="J72" s="2">
        <f t="shared" si="10"/>
        <v>183066177</v>
      </c>
      <c r="K72" s="2">
        <f t="shared" si="10"/>
        <v>187782891</v>
      </c>
    </row>
    <row r="73" spans="1:11" ht="13" hidden="1" x14ac:dyDescent="0.3">
      <c r="A73" s="1" t="s">
        <v>137</v>
      </c>
      <c r="B73" s="2">
        <f>+B74</f>
        <v>4576168.1666666679</v>
      </c>
      <c r="C73" s="2">
        <f t="shared" ref="C73:K73" si="11">+(C78+C80+C81+C82)-(B78+B80+B81+B82)</f>
        <v>10635626</v>
      </c>
      <c r="D73" s="2">
        <f t="shared" si="11"/>
        <v>11875497</v>
      </c>
      <c r="E73" s="2">
        <f t="shared" si="11"/>
        <v>49472115</v>
      </c>
      <c r="F73" s="2">
        <f>+(F78+F80+F81+F82)-(D78+D80+D81+D82)</f>
        <v>30221883</v>
      </c>
      <c r="G73" s="2">
        <f>+(G78+G80+G81+G82)-(D78+D80+D81+D82)</f>
        <v>30221883</v>
      </c>
      <c r="H73" s="2">
        <f>+(H78+H80+H81+H82)-(D78+D80+D81+D82)</f>
        <v>19396221</v>
      </c>
      <c r="I73" s="2">
        <f>+(I78+I80+I81+I82)-(E78+E80+E81+E82)</f>
        <v>13970520</v>
      </c>
      <c r="J73" s="2">
        <f t="shared" si="11"/>
        <v>35708640</v>
      </c>
      <c r="K73" s="2">
        <f t="shared" si="11"/>
        <v>36601354</v>
      </c>
    </row>
    <row r="74" spans="1:11" ht="13" hidden="1" x14ac:dyDescent="0.3">
      <c r="A74" s="1" t="s">
        <v>138</v>
      </c>
      <c r="B74" s="2">
        <f>+TREND(C74:E74)</f>
        <v>4576168.1666666679</v>
      </c>
      <c r="C74" s="2">
        <f>+C73</f>
        <v>10635626</v>
      </c>
      <c r="D74" s="2">
        <f t="shared" ref="D74:K74" si="12">+D73</f>
        <v>11875497</v>
      </c>
      <c r="E74" s="2">
        <f t="shared" si="12"/>
        <v>49472115</v>
      </c>
      <c r="F74" s="2">
        <f t="shared" si="12"/>
        <v>30221883</v>
      </c>
      <c r="G74" s="2">
        <f t="shared" si="12"/>
        <v>30221883</v>
      </c>
      <c r="H74" s="2">
        <f t="shared" si="12"/>
        <v>19396221</v>
      </c>
      <c r="I74" s="2">
        <f t="shared" si="12"/>
        <v>13970520</v>
      </c>
      <c r="J74" s="2">
        <f t="shared" si="12"/>
        <v>35708640</v>
      </c>
      <c r="K74" s="2">
        <f t="shared" si="12"/>
        <v>36601354</v>
      </c>
    </row>
    <row r="75" spans="1:11" ht="13" hidden="1" x14ac:dyDescent="0.3">
      <c r="A75" s="1" t="s">
        <v>139</v>
      </c>
      <c r="B75" s="2">
        <f>+B84-(((B80+B81+B82+B78)*B70)-B79)</f>
        <v>30681162.513643399</v>
      </c>
      <c r="C75" s="2">
        <f t="shared" ref="C75:K75" si="13">+C84-(((C80+C81+C82+C78)*C70)-C79)</f>
        <v>18311893.972428665</v>
      </c>
      <c r="D75" s="2">
        <f t="shared" si="13"/>
        <v>-19385548.212322652</v>
      </c>
      <c r="E75" s="2">
        <f t="shared" si="13"/>
        <v>-6711716.1968819797</v>
      </c>
      <c r="F75" s="2">
        <f t="shared" si="13"/>
        <v>30419412.881473988</v>
      </c>
      <c r="G75" s="2">
        <f t="shared" si="13"/>
        <v>30419412.881473988</v>
      </c>
      <c r="H75" s="2">
        <f t="shared" si="13"/>
        <v>62698836.814814709</v>
      </c>
      <c r="I75" s="2">
        <f t="shared" si="13"/>
        <v>-3559066.9599773288</v>
      </c>
      <c r="J75" s="2">
        <f t="shared" si="13"/>
        <v>-35724262.235588431</v>
      </c>
      <c r="K75" s="2">
        <f t="shared" si="13"/>
        <v>-75394647.472789884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128379803</v>
      </c>
      <c r="C77" s="3">
        <v>137934536</v>
      </c>
      <c r="D77" s="3">
        <v>142299799</v>
      </c>
      <c r="E77" s="3">
        <v>167943353</v>
      </c>
      <c r="F77" s="3">
        <v>163874111</v>
      </c>
      <c r="G77" s="3">
        <v>163874111</v>
      </c>
      <c r="H77" s="3">
        <v>162993067</v>
      </c>
      <c r="I77" s="3">
        <v>167332345</v>
      </c>
      <c r="J77" s="3">
        <v>183066177</v>
      </c>
      <c r="K77" s="3">
        <v>187782891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62934313</v>
      </c>
      <c r="C79" s="3">
        <v>62650961</v>
      </c>
      <c r="D79" s="3">
        <v>57387210</v>
      </c>
      <c r="E79" s="3">
        <v>157328816</v>
      </c>
      <c r="F79" s="3">
        <v>164522450</v>
      </c>
      <c r="G79" s="3">
        <v>164522450</v>
      </c>
      <c r="H79" s="3">
        <v>56284075</v>
      </c>
      <c r="I79" s="3">
        <v>168790203</v>
      </c>
      <c r="J79" s="3">
        <v>174022141</v>
      </c>
      <c r="K79" s="3">
        <v>176274719</v>
      </c>
    </row>
    <row r="80" spans="1:11" ht="13" hidden="1" x14ac:dyDescent="0.3">
      <c r="A80" s="1" t="s">
        <v>71</v>
      </c>
      <c r="B80" s="3">
        <v>9316402</v>
      </c>
      <c r="C80" s="3">
        <v>12432733</v>
      </c>
      <c r="D80" s="3">
        <v>12313154</v>
      </c>
      <c r="E80" s="3">
        <v>22742983</v>
      </c>
      <c r="F80" s="3">
        <v>24384043</v>
      </c>
      <c r="G80" s="3">
        <v>24384043</v>
      </c>
      <c r="H80" s="3">
        <v>17942540</v>
      </c>
      <c r="I80" s="3">
        <v>29758225</v>
      </c>
      <c r="J80" s="3">
        <v>36414023</v>
      </c>
      <c r="K80" s="3">
        <v>43236215</v>
      </c>
    </row>
    <row r="81" spans="1:11" ht="13" hidden="1" x14ac:dyDescent="0.3">
      <c r="A81" s="1" t="s">
        <v>72</v>
      </c>
      <c r="B81" s="3">
        <v>50127028</v>
      </c>
      <c r="C81" s="3">
        <v>57646323</v>
      </c>
      <c r="D81" s="3">
        <v>69641399</v>
      </c>
      <c r="E81" s="3">
        <v>108683685</v>
      </c>
      <c r="F81" s="3">
        <v>87792393</v>
      </c>
      <c r="G81" s="3">
        <v>87792393</v>
      </c>
      <c r="H81" s="3">
        <v>83408234</v>
      </c>
      <c r="I81" s="3">
        <v>115638963</v>
      </c>
      <c r="J81" s="3">
        <v>144691805</v>
      </c>
      <c r="K81" s="3">
        <v>174470967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48411905</v>
      </c>
      <c r="C83" s="3">
        <v>73783122</v>
      </c>
      <c r="D83" s="3">
        <v>136253809</v>
      </c>
      <c r="E83" s="3">
        <v>189230665</v>
      </c>
      <c r="F83" s="3">
        <v>189440636</v>
      </c>
      <c r="G83" s="3">
        <v>189440636</v>
      </c>
      <c r="H83" s="3">
        <v>1713838</v>
      </c>
      <c r="I83" s="3">
        <v>191605622</v>
      </c>
      <c r="J83" s="3">
        <v>204698577</v>
      </c>
      <c r="K83" s="3">
        <v>210142640</v>
      </c>
    </row>
    <row r="84" spans="1:11" ht="13" hidden="1" x14ac:dyDescent="0.3">
      <c r="A84" s="1" t="s">
        <v>75</v>
      </c>
      <c r="B84" s="3">
        <v>-9837088</v>
      </c>
      <c r="C84" s="3">
        <v>-6852795</v>
      </c>
      <c r="D84" s="3">
        <v>1699735</v>
      </c>
      <c r="E84" s="3">
        <v>-15955149</v>
      </c>
      <c r="F84" s="3">
        <v>-4425596</v>
      </c>
      <c r="G84" s="3">
        <v>-4425596</v>
      </c>
      <c r="H84" s="3">
        <v>7480444</v>
      </c>
      <c r="I84" s="3">
        <v>-5860725</v>
      </c>
      <c r="J84" s="3">
        <v>-7239824</v>
      </c>
      <c r="K84" s="3">
        <v>-8039280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7811809</v>
      </c>
      <c r="C5" s="17">
        <v>8244364</v>
      </c>
      <c r="D5" s="21">
        <v>8269914</v>
      </c>
      <c r="E5" s="22">
        <v>12450593</v>
      </c>
      <c r="F5" s="17">
        <v>12450593</v>
      </c>
      <c r="G5" s="23">
        <v>12450593</v>
      </c>
      <c r="H5" s="19">
        <v>12623244</v>
      </c>
      <c r="I5" s="22">
        <v>12450593</v>
      </c>
      <c r="J5" s="17">
        <v>12450593</v>
      </c>
      <c r="K5" s="23">
        <v>12450593</v>
      </c>
    </row>
    <row r="6" spans="1:11" x14ac:dyDescent="0.25">
      <c r="A6" s="20" t="s">
        <v>18</v>
      </c>
      <c r="B6" s="17">
        <v>0</v>
      </c>
      <c r="C6" s="17">
        <v>0</v>
      </c>
      <c r="D6" s="21">
        <v>0</v>
      </c>
      <c r="E6" s="22">
        <v>0</v>
      </c>
      <c r="F6" s="17">
        <v>0</v>
      </c>
      <c r="G6" s="23">
        <v>0</v>
      </c>
      <c r="H6" s="19">
        <v>0</v>
      </c>
      <c r="I6" s="22">
        <v>0</v>
      </c>
      <c r="J6" s="17">
        <v>0</v>
      </c>
      <c r="K6" s="23">
        <v>0</v>
      </c>
    </row>
    <row r="7" spans="1:11" x14ac:dyDescent="0.25">
      <c r="A7" s="20" t="s">
        <v>19</v>
      </c>
      <c r="B7" s="17">
        <v>7264299</v>
      </c>
      <c r="C7" s="17">
        <v>10324622</v>
      </c>
      <c r="D7" s="21">
        <v>9196551</v>
      </c>
      <c r="E7" s="22">
        <v>10000000</v>
      </c>
      <c r="F7" s="17">
        <v>6000000</v>
      </c>
      <c r="G7" s="23">
        <v>6000000</v>
      </c>
      <c r="H7" s="19">
        <v>3975218</v>
      </c>
      <c r="I7" s="22">
        <v>6000000</v>
      </c>
      <c r="J7" s="17">
        <v>6270000</v>
      </c>
      <c r="K7" s="23">
        <v>6545880</v>
      </c>
    </row>
    <row r="8" spans="1:11" x14ac:dyDescent="0.25">
      <c r="A8" s="20" t="s">
        <v>20</v>
      </c>
      <c r="B8" s="17">
        <v>146628195</v>
      </c>
      <c r="C8" s="17">
        <v>158411716</v>
      </c>
      <c r="D8" s="21">
        <v>167235000</v>
      </c>
      <c r="E8" s="22">
        <v>179886099</v>
      </c>
      <c r="F8" s="17">
        <v>186183099</v>
      </c>
      <c r="G8" s="23">
        <v>186183099</v>
      </c>
      <c r="H8" s="19">
        <v>183207425</v>
      </c>
      <c r="I8" s="22">
        <v>177024400</v>
      </c>
      <c r="J8" s="17">
        <v>173704949</v>
      </c>
      <c r="K8" s="23">
        <v>181546050</v>
      </c>
    </row>
    <row r="9" spans="1:11" x14ac:dyDescent="0.25">
      <c r="A9" s="20" t="s">
        <v>21</v>
      </c>
      <c r="B9" s="17">
        <v>-98929</v>
      </c>
      <c r="C9" s="17">
        <v>984964</v>
      </c>
      <c r="D9" s="21">
        <v>4799229</v>
      </c>
      <c r="E9" s="22">
        <v>3635217</v>
      </c>
      <c r="F9" s="17">
        <v>3635217</v>
      </c>
      <c r="G9" s="23">
        <v>3635217</v>
      </c>
      <c r="H9" s="19">
        <v>839780</v>
      </c>
      <c r="I9" s="22">
        <v>15626741</v>
      </c>
      <c r="J9" s="17">
        <v>10338172</v>
      </c>
      <c r="K9" s="23">
        <v>10804426</v>
      </c>
    </row>
    <row r="10" spans="1:11" x14ac:dyDescent="0.25">
      <c r="A10" s="24" t="s">
        <v>130</v>
      </c>
      <c r="B10" s="25">
        <f>SUM(B5:B9)</f>
        <v>161605374</v>
      </c>
      <c r="C10" s="26">
        <f t="shared" ref="C10:K10" si="0">SUM(C5:C9)</f>
        <v>177965666</v>
      </c>
      <c r="D10" s="27">
        <f t="shared" si="0"/>
        <v>189500694</v>
      </c>
      <c r="E10" s="25">
        <f t="shared" si="0"/>
        <v>205971909</v>
      </c>
      <c r="F10" s="26">
        <f t="shared" si="0"/>
        <v>208268909</v>
      </c>
      <c r="G10" s="28">
        <f t="shared" si="0"/>
        <v>208268909</v>
      </c>
      <c r="H10" s="29">
        <f t="shared" si="0"/>
        <v>200645667</v>
      </c>
      <c r="I10" s="25">
        <f t="shared" si="0"/>
        <v>211101734</v>
      </c>
      <c r="J10" s="26">
        <f t="shared" si="0"/>
        <v>202763714</v>
      </c>
      <c r="K10" s="28">
        <f t="shared" si="0"/>
        <v>211346949</v>
      </c>
    </row>
    <row r="11" spans="1:11" x14ac:dyDescent="0.25">
      <c r="A11" s="20" t="s">
        <v>22</v>
      </c>
      <c r="B11" s="17">
        <v>66078059</v>
      </c>
      <c r="C11" s="17">
        <v>71894943</v>
      </c>
      <c r="D11" s="21">
        <v>78692998</v>
      </c>
      <c r="E11" s="22">
        <v>89254017</v>
      </c>
      <c r="F11" s="17">
        <v>89254017</v>
      </c>
      <c r="G11" s="23">
        <v>89254017</v>
      </c>
      <c r="H11" s="19">
        <v>84296809</v>
      </c>
      <c r="I11" s="22">
        <v>99963518</v>
      </c>
      <c r="J11" s="17">
        <v>104561836</v>
      </c>
      <c r="K11" s="23">
        <v>109286823</v>
      </c>
    </row>
    <row r="12" spans="1:11" x14ac:dyDescent="0.25">
      <c r="A12" s="20" t="s">
        <v>23</v>
      </c>
      <c r="B12" s="17">
        <v>17196457</v>
      </c>
      <c r="C12" s="17">
        <v>23629080</v>
      </c>
      <c r="D12" s="21">
        <v>22334620</v>
      </c>
      <c r="E12" s="22">
        <v>17597696</v>
      </c>
      <c r="F12" s="17">
        <v>17597696</v>
      </c>
      <c r="G12" s="23">
        <v>17597696</v>
      </c>
      <c r="H12" s="19">
        <v>25185465</v>
      </c>
      <c r="I12" s="22">
        <v>22883870</v>
      </c>
      <c r="J12" s="17">
        <v>23936526</v>
      </c>
      <c r="K12" s="23">
        <v>25013672</v>
      </c>
    </row>
    <row r="13" spans="1:11" x14ac:dyDescent="0.25">
      <c r="A13" s="20" t="s">
        <v>24</v>
      </c>
      <c r="B13" s="17">
        <v>32591614</v>
      </c>
      <c r="C13" s="17">
        <v>23554962</v>
      </c>
      <c r="D13" s="21">
        <v>26064047</v>
      </c>
      <c r="E13" s="22">
        <v>30810000</v>
      </c>
      <c r="F13" s="17">
        <v>27981167</v>
      </c>
      <c r="G13" s="23">
        <v>27981167</v>
      </c>
      <c r="H13" s="19">
        <v>41404028</v>
      </c>
      <c r="I13" s="22">
        <v>26791304</v>
      </c>
      <c r="J13" s="17">
        <v>27996913</v>
      </c>
      <c r="K13" s="23">
        <v>29228778</v>
      </c>
    </row>
    <row r="14" spans="1:11" x14ac:dyDescent="0.25">
      <c r="A14" s="20" t="s">
        <v>25</v>
      </c>
      <c r="B14" s="17">
        <v>758</v>
      </c>
      <c r="C14" s="17">
        <v>140</v>
      </c>
      <c r="D14" s="21">
        <v>19260</v>
      </c>
      <c r="E14" s="22">
        <v>0</v>
      </c>
      <c r="F14" s="17">
        <v>25618</v>
      </c>
      <c r="G14" s="23">
        <v>25618</v>
      </c>
      <c r="H14" s="19">
        <v>29747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1289414</v>
      </c>
      <c r="C15" s="17">
        <v>2801309</v>
      </c>
      <c r="D15" s="21">
        <v>4040191</v>
      </c>
      <c r="E15" s="22">
        <v>2989121</v>
      </c>
      <c r="F15" s="17">
        <v>2521730</v>
      </c>
      <c r="G15" s="23">
        <v>2521730</v>
      </c>
      <c r="H15" s="19">
        <v>2944775</v>
      </c>
      <c r="I15" s="22">
        <v>1433983</v>
      </c>
      <c r="J15" s="17">
        <v>1499947</v>
      </c>
      <c r="K15" s="23">
        <v>1631912</v>
      </c>
    </row>
    <row r="16" spans="1:11" x14ac:dyDescent="0.25">
      <c r="A16" s="20" t="s">
        <v>27</v>
      </c>
      <c r="B16" s="17">
        <v>6492027</v>
      </c>
      <c r="C16" s="17">
        <v>7391880</v>
      </c>
      <c r="D16" s="21">
        <v>5751286</v>
      </c>
      <c r="E16" s="22">
        <v>4662040</v>
      </c>
      <c r="F16" s="17">
        <v>4470736</v>
      </c>
      <c r="G16" s="23">
        <v>4470736</v>
      </c>
      <c r="H16" s="19">
        <v>3682437</v>
      </c>
      <c r="I16" s="22">
        <v>2217615</v>
      </c>
      <c r="J16" s="17">
        <v>2319626</v>
      </c>
      <c r="K16" s="23">
        <v>2423827</v>
      </c>
    </row>
    <row r="17" spans="1:11" x14ac:dyDescent="0.25">
      <c r="A17" s="20" t="s">
        <v>28</v>
      </c>
      <c r="B17" s="17">
        <v>56242125</v>
      </c>
      <c r="C17" s="17">
        <v>123950130</v>
      </c>
      <c r="D17" s="21">
        <v>110349024</v>
      </c>
      <c r="E17" s="22">
        <v>61179027</v>
      </c>
      <c r="F17" s="17">
        <v>66072764</v>
      </c>
      <c r="G17" s="23">
        <v>66072764</v>
      </c>
      <c r="H17" s="19">
        <v>92929659</v>
      </c>
      <c r="I17" s="22">
        <v>66962490</v>
      </c>
      <c r="J17" s="17">
        <v>69926780</v>
      </c>
      <c r="K17" s="23">
        <v>72647681</v>
      </c>
    </row>
    <row r="18" spans="1:11" x14ac:dyDescent="0.25">
      <c r="A18" s="30" t="s">
        <v>29</v>
      </c>
      <c r="B18" s="31">
        <f>SUM(B11:B17)</f>
        <v>179890454</v>
      </c>
      <c r="C18" s="32">
        <f t="shared" ref="C18:K18" si="1">SUM(C11:C17)</f>
        <v>253222444</v>
      </c>
      <c r="D18" s="33">
        <f t="shared" si="1"/>
        <v>247251426</v>
      </c>
      <c r="E18" s="31">
        <f t="shared" si="1"/>
        <v>206491901</v>
      </c>
      <c r="F18" s="32">
        <f t="shared" si="1"/>
        <v>207923728</v>
      </c>
      <c r="G18" s="34">
        <f t="shared" si="1"/>
        <v>207923728</v>
      </c>
      <c r="H18" s="35">
        <f t="shared" si="1"/>
        <v>250472920</v>
      </c>
      <c r="I18" s="31">
        <f t="shared" si="1"/>
        <v>220252780</v>
      </c>
      <c r="J18" s="32">
        <f t="shared" si="1"/>
        <v>230241628</v>
      </c>
      <c r="K18" s="34">
        <f t="shared" si="1"/>
        <v>240232693</v>
      </c>
    </row>
    <row r="19" spans="1:11" x14ac:dyDescent="0.25">
      <c r="A19" s="30" t="s">
        <v>30</v>
      </c>
      <c r="B19" s="36">
        <f>+B10-B18</f>
        <v>-18285080</v>
      </c>
      <c r="C19" s="37">
        <f t="shared" ref="C19:K19" si="2">+C10-C18</f>
        <v>-75256778</v>
      </c>
      <c r="D19" s="38">
        <f t="shared" si="2"/>
        <v>-57750732</v>
      </c>
      <c r="E19" s="36">
        <f t="shared" si="2"/>
        <v>-519992</v>
      </c>
      <c r="F19" s="37">
        <f t="shared" si="2"/>
        <v>345181</v>
      </c>
      <c r="G19" s="39">
        <f t="shared" si="2"/>
        <v>345181</v>
      </c>
      <c r="H19" s="40">
        <f t="shared" si="2"/>
        <v>-49827253</v>
      </c>
      <c r="I19" s="36">
        <f t="shared" si="2"/>
        <v>-9151046</v>
      </c>
      <c r="J19" s="37">
        <f t="shared" si="2"/>
        <v>-27477914</v>
      </c>
      <c r="K19" s="39">
        <f t="shared" si="2"/>
        <v>-28885744</v>
      </c>
    </row>
    <row r="20" spans="1:11" x14ac:dyDescent="0.25">
      <c r="A20" s="41" t="s">
        <v>31</v>
      </c>
      <c r="B20" s="42">
        <v>35861000</v>
      </c>
      <c r="C20" s="43">
        <v>47552000</v>
      </c>
      <c r="D20" s="44">
        <v>43356834</v>
      </c>
      <c r="E20" s="42">
        <v>37564900</v>
      </c>
      <c r="F20" s="43">
        <v>65064900</v>
      </c>
      <c r="G20" s="45">
        <v>65064900</v>
      </c>
      <c r="H20" s="46">
        <v>62602860</v>
      </c>
      <c r="I20" s="42">
        <v>39280600</v>
      </c>
      <c r="J20" s="43">
        <v>42711050</v>
      </c>
      <c r="K20" s="45">
        <v>44574950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17575920</v>
      </c>
      <c r="C22" s="55">
        <f t="shared" ref="C22:K22" si="3">SUM(C19:C21)</f>
        <v>-27704778</v>
      </c>
      <c r="D22" s="56">
        <f t="shared" si="3"/>
        <v>-14393898</v>
      </c>
      <c r="E22" s="54">
        <f t="shared" si="3"/>
        <v>37044908</v>
      </c>
      <c r="F22" s="55">
        <f t="shared" si="3"/>
        <v>65410081</v>
      </c>
      <c r="G22" s="57">
        <f t="shared" si="3"/>
        <v>65410081</v>
      </c>
      <c r="H22" s="58">
        <f t="shared" si="3"/>
        <v>12775607</v>
      </c>
      <c r="I22" s="54">
        <f t="shared" si="3"/>
        <v>30129554</v>
      </c>
      <c r="J22" s="55">
        <f t="shared" si="3"/>
        <v>15233136</v>
      </c>
      <c r="K22" s="57">
        <f t="shared" si="3"/>
        <v>15689206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17575920</v>
      </c>
      <c r="C24" s="37">
        <f t="shared" ref="C24:K24" si="4">SUM(C22:C23)</f>
        <v>-27704778</v>
      </c>
      <c r="D24" s="38">
        <f t="shared" si="4"/>
        <v>-14393898</v>
      </c>
      <c r="E24" s="36">
        <f t="shared" si="4"/>
        <v>37044908</v>
      </c>
      <c r="F24" s="37">
        <f t="shared" si="4"/>
        <v>65410081</v>
      </c>
      <c r="G24" s="39">
        <f t="shared" si="4"/>
        <v>65410081</v>
      </c>
      <c r="H24" s="40">
        <f t="shared" si="4"/>
        <v>12775607</v>
      </c>
      <c r="I24" s="36">
        <f t="shared" si="4"/>
        <v>30129554</v>
      </c>
      <c r="J24" s="37">
        <f t="shared" si="4"/>
        <v>15233136</v>
      </c>
      <c r="K24" s="39">
        <f t="shared" si="4"/>
        <v>15689206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649779505</v>
      </c>
      <c r="C27" s="66">
        <v>631632997</v>
      </c>
      <c r="D27" s="67">
        <v>679905382</v>
      </c>
      <c r="E27" s="68">
        <v>63419827</v>
      </c>
      <c r="F27" s="66">
        <v>84776901</v>
      </c>
      <c r="G27" s="69">
        <v>84776901</v>
      </c>
      <c r="H27" s="70">
        <v>625067422</v>
      </c>
      <c r="I27" s="68">
        <v>52388500</v>
      </c>
      <c r="J27" s="66">
        <v>61616765</v>
      </c>
      <c r="K27" s="69">
        <v>64372233</v>
      </c>
    </row>
    <row r="28" spans="1:11" x14ac:dyDescent="0.25">
      <c r="A28" s="71" t="s">
        <v>36</v>
      </c>
      <c r="B28" s="17">
        <v>101569630</v>
      </c>
      <c r="C28" s="17">
        <v>96020971</v>
      </c>
      <c r="D28" s="21">
        <v>97109602</v>
      </c>
      <c r="E28" s="22">
        <v>32665131</v>
      </c>
      <c r="F28" s="17">
        <v>56773824</v>
      </c>
      <c r="G28" s="23">
        <v>56773824</v>
      </c>
      <c r="H28" s="19">
        <v>46310208</v>
      </c>
      <c r="I28" s="22">
        <v>34345391</v>
      </c>
      <c r="J28" s="17">
        <v>41314071</v>
      </c>
      <c r="K28" s="23">
        <v>43131890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548209875</v>
      </c>
      <c r="C31" s="17">
        <v>535612026</v>
      </c>
      <c r="D31" s="21">
        <v>582795780</v>
      </c>
      <c r="E31" s="22">
        <v>30754696</v>
      </c>
      <c r="F31" s="17">
        <v>28003077</v>
      </c>
      <c r="G31" s="23">
        <v>28003077</v>
      </c>
      <c r="H31" s="19">
        <v>578757214</v>
      </c>
      <c r="I31" s="22">
        <v>18043109</v>
      </c>
      <c r="J31" s="17">
        <v>20302694</v>
      </c>
      <c r="K31" s="23">
        <v>21240343</v>
      </c>
    </row>
    <row r="32" spans="1:11" x14ac:dyDescent="0.25">
      <c r="A32" s="30" t="s">
        <v>39</v>
      </c>
      <c r="B32" s="66">
        <f>SUM(B28:B31)</f>
        <v>649779505</v>
      </c>
      <c r="C32" s="66">
        <f t="shared" ref="C32:K32" si="5">SUM(C28:C31)</f>
        <v>631632997</v>
      </c>
      <c r="D32" s="67">
        <f t="shared" si="5"/>
        <v>679905382</v>
      </c>
      <c r="E32" s="68">
        <f t="shared" si="5"/>
        <v>63419827</v>
      </c>
      <c r="F32" s="66">
        <f t="shared" si="5"/>
        <v>84776901</v>
      </c>
      <c r="G32" s="69">
        <f t="shared" si="5"/>
        <v>84776901</v>
      </c>
      <c r="H32" s="70">
        <f t="shared" si="5"/>
        <v>625067422</v>
      </c>
      <c r="I32" s="68">
        <f t="shared" si="5"/>
        <v>52388500</v>
      </c>
      <c r="J32" s="66">
        <f t="shared" si="5"/>
        <v>61616765</v>
      </c>
      <c r="K32" s="69">
        <f t="shared" si="5"/>
        <v>64372233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213434823</v>
      </c>
      <c r="C35" s="17">
        <v>121050558</v>
      </c>
      <c r="D35" s="21">
        <v>72224817</v>
      </c>
      <c r="E35" s="22">
        <v>64556887</v>
      </c>
      <c r="F35" s="17">
        <v>65190003</v>
      </c>
      <c r="G35" s="23">
        <v>65190003</v>
      </c>
      <c r="H35" s="19">
        <v>25351899</v>
      </c>
      <c r="I35" s="22">
        <v>63344633</v>
      </c>
      <c r="J35" s="17">
        <v>42230332</v>
      </c>
      <c r="K35" s="23">
        <v>43893272</v>
      </c>
    </row>
    <row r="36" spans="1:11" x14ac:dyDescent="0.25">
      <c r="A36" s="20" t="s">
        <v>42</v>
      </c>
      <c r="B36" s="17">
        <v>536642787</v>
      </c>
      <c r="C36" s="17">
        <v>600023928</v>
      </c>
      <c r="D36" s="21">
        <v>644973439</v>
      </c>
      <c r="E36" s="22">
        <v>687130311</v>
      </c>
      <c r="F36" s="17">
        <v>711316218</v>
      </c>
      <c r="G36" s="23">
        <v>711316218</v>
      </c>
      <c r="H36" s="19">
        <v>699682458</v>
      </c>
      <c r="I36" s="22">
        <v>680585150</v>
      </c>
      <c r="J36" s="17">
        <v>718737251</v>
      </c>
      <c r="K36" s="23">
        <v>751091138</v>
      </c>
    </row>
    <row r="37" spans="1:11" x14ac:dyDescent="0.25">
      <c r="A37" s="20" t="s">
        <v>43</v>
      </c>
      <c r="B37" s="17">
        <v>40575552</v>
      </c>
      <c r="C37" s="17">
        <v>35121267</v>
      </c>
      <c r="D37" s="21">
        <v>49654689</v>
      </c>
      <c r="E37" s="22">
        <v>42404602</v>
      </c>
      <c r="F37" s="17">
        <v>38858448</v>
      </c>
      <c r="G37" s="23">
        <v>38858448</v>
      </c>
      <c r="H37" s="19">
        <v>44498617</v>
      </c>
      <c r="I37" s="22">
        <v>45018078</v>
      </c>
      <c r="J37" s="17">
        <v>46188301</v>
      </c>
      <c r="K37" s="23">
        <v>48269457</v>
      </c>
    </row>
    <row r="38" spans="1:11" x14ac:dyDescent="0.25">
      <c r="A38" s="20" t="s">
        <v>44</v>
      </c>
      <c r="B38" s="17">
        <v>2345000</v>
      </c>
      <c r="C38" s="17">
        <v>2214000</v>
      </c>
      <c r="D38" s="21">
        <v>2480000</v>
      </c>
      <c r="E38" s="22">
        <v>1991000</v>
      </c>
      <c r="F38" s="17">
        <v>1991000</v>
      </c>
      <c r="G38" s="23">
        <v>1991000</v>
      </c>
      <c r="H38" s="19">
        <v>2576000</v>
      </c>
      <c r="I38" s="22">
        <v>2404333</v>
      </c>
      <c r="J38" s="17">
        <v>2514933</v>
      </c>
      <c r="K38" s="23">
        <v>2628105</v>
      </c>
    </row>
    <row r="39" spans="1:11" x14ac:dyDescent="0.25">
      <c r="A39" s="20" t="s">
        <v>45</v>
      </c>
      <c r="B39" s="17">
        <v>689581138</v>
      </c>
      <c r="C39" s="17">
        <v>711443997</v>
      </c>
      <c r="D39" s="21">
        <v>679457465</v>
      </c>
      <c r="E39" s="22">
        <v>707639422</v>
      </c>
      <c r="F39" s="17">
        <v>735961121</v>
      </c>
      <c r="G39" s="23">
        <v>735961121</v>
      </c>
      <c r="H39" s="19">
        <v>665184133</v>
      </c>
      <c r="I39" s="22">
        <v>696507372</v>
      </c>
      <c r="J39" s="17">
        <v>712264349</v>
      </c>
      <c r="K39" s="23">
        <v>744086848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-486208356</v>
      </c>
      <c r="C42" s="17">
        <v>-820699905</v>
      </c>
      <c r="D42" s="21">
        <v>-1115542190</v>
      </c>
      <c r="E42" s="22">
        <v>73024417</v>
      </c>
      <c r="F42" s="17">
        <v>86938702</v>
      </c>
      <c r="G42" s="23">
        <v>86938702</v>
      </c>
      <c r="H42" s="19">
        <v>-196106237</v>
      </c>
      <c r="I42" s="22">
        <v>42066004</v>
      </c>
      <c r="J42" s="17">
        <v>26095429</v>
      </c>
      <c r="K42" s="23">
        <v>27351590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-75049664</v>
      </c>
      <c r="F43" s="17">
        <v>-97102133</v>
      </c>
      <c r="G43" s="23">
        <v>-97102133</v>
      </c>
      <c r="H43" s="19">
        <v>0</v>
      </c>
      <c r="I43" s="22">
        <v>-52446770</v>
      </c>
      <c r="J43" s="17">
        <v>-61760679</v>
      </c>
      <c r="K43" s="23">
        <v>-64507395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-486208356</v>
      </c>
      <c r="C45" s="66">
        <v>-820699905</v>
      </c>
      <c r="D45" s="67">
        <v>-1115542190</v>
      </c>
      <c r="E45" s="68">
        <v>25127752</v>
      </c>
      <c r="F45" s="66">
        <v>16989568</v>
      </c>
      <c r="G45" s="69">
        <v>16989568</v>
      </c>
      <c r="H45" s="70">
        <v>-184907884</v>
      </c>
      <c r="I45" s="68">
        <v>18665078</v>
      </c>
      <c r="J45" s="66">
        <v>-5283297</v>
      </c>
      <c r="K45" s="69">
        <v>-5406665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193501292</v>
      </c>
      <c r="C48" s="17">
        <v>99690626</v>
      </c>
      <c r="D48" s="21">
        <v>46287801</v>
      </c>
      <c r="E48" s="22">
        <v>34825070</v>
      </c>
      <c r="F48" s="17">
        <v>16989568</v>
      </c>
      <c r="G48" s="23">
        <v>16989568</v>
      </c>
      <c r="H48" s="19">
        <v>8594952</v>
      </c>
      <c r="I48" s="22">
        <v>18409026</v>
      </c>
      <c r="J48" s="17">
        <v>-5551132</v>
      </c>
      <c r="K48" s="23">
        <v>-5686270</v>
      </c>
    </row>
    <row r="49" spans="1:11" x14ac:dyDescent="0.25">
      <c r="A49" s="20" t="s">
        <v>53</v>
      </c>
      <c r="B49" s="17">
        <f>+B75</f>
        <v>71156484</v>
      </c>
      <c r="C49" s="17">
        <f t="shared" ref="C49:K49" si="6">+C75</f>
        <v>64106041.17804718</v>
      </c>
      <c r="D49" s="21">
        <f t="shared" si="6"/>
        <v>67297280.080185562</v>
      </c>
      <c r="E49" s="22">
        <f t="shared" si="6"/>
        <v>11975058.721927129</v>
      </c>
      <c r="F49" s="17">
        <f t="shared" si="6"/>
        <v>-12523943.278072871</v>
      </c>
      <c r="G49" s="23">
        <f t="shared" si="6"/>
        <v>-12523943.278072871</v>
      </c>
      <c r="H49" s="19">
        <f t="shared" si="6"/>
        <v>79521731.89031142</v>
      </c>
      <c r="I49" s="22">
        <f t="shared" si="6"/>
        <v>-4796888.8463670537</v>
      </c>
      <c r="J49" s="17">
        <f t="shared" si="6"/>
        <v>-5191701.2048281059</v>
      </c>
      <c r="K49" s="23">
        <f t="shared" si="6"/>
        <v>-5343055.0039123334</v>
      </c>
    </row>
    <row r="50" spans="1:11" x14ac:dyDescent="0.25">
      <c r="A50" s="30" t="s">
        <v>54</v>
      </c>
      <c r="B50" s="66">
        <f>+B48-B49</f>
        <v>122344808</v>
      </c>
      <c r="C50" s="66">
        <f t="shared" ref="C50:K50" si="7">+C48-C49</f>
        <v>35584584.82195282</v>
      </c>
      <c r="D50" s="67">
        <f t="shared" si="7"/>
        <v>-21009479.080185562</v>
      </c>
      <c r="E50" s="68">
        <f t="shared" si="7"/>
        <v>22850011.278072871</v>
      </c>
      <c r="F50" s="66">
        <f t="shared" si="7"/>
        <v>29513511.278072871</v>
      </c>
      <c r="G50" s="69">
        <f t="shared" si="7"/>
        <v>29513511.278072871</v>
      </c>
      <c r="H50" s="70">
        <f t="shared" si="7"/>
        <v>-70926779.89031142</v>
      </c>
      <c r="I50" s="68">
        <f t="shared" si="7"/>
        <v>23205914.846367054</v>
      </c>
      <c r="J50" s="66">
        <f t="shared" si="7"/>
        <v>-359430.79517189413</v>
      </c>
      <c r="K50" s="69">
        <f t="shared" si="7"/>
        <v>-343214.9960876666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389222341</v>
      </c>
      <c r="C53" s="17">
        <v>436223260</v>
      </c>
      <c r="D53" s="21">
        <v>476689670</v>
      </c>
      <c r="E53" s="22">
        <v>388674258</v>
      </c>
      <c r="F53" s="17">
        <v>409534079</v>
      </c>
      <c r="G53" s="23">
        <v>409534079</v>
      </c>
      <c r="H53" s="19">
        <v>519290431</v>
      </c>
      <c r="I53" s="22">
        <v>396055704</v>
      </c>
      <c r="J53" s="17">
        <v>415336304</v>
      </c>
      <c r="K53" s="23">
        <v>434065229</v>
      </c>
    </row>
    <row r="54" spans="1:11" x14ac:dyDescent="0.25">
      <c r="A54" s="20" t="s">
        <v>57</v>
      </c>
      <c r="B54" s="17">
        <v>32591614</v>
      </c>
      <c r="C54" s="17">
        <v>23554962</v>
      </c>
      <c r="D54" s="21">
        <v>26064047</v>
      </c>
      <c r="E54" s="22">
        <v>30810000</v>
      </c>
      <c r="F54" s="17">
        <v>27981167</v>
      </c>
      <c r="G54" s="23">
        <v>27981167</v>
      </c>
      <c r="H54" s="19">
        <v>41404028</v>
      </c>
      <c r="I54" s="22">
        <v>26791304</v>
      </c>
      <c r="J54" s="17">
        <v>27996913</v>
      </c>
      <c r="K54" s="23">
        <v>29228778</v>
      </c>
    </row>
    <row r="55" spans="1:11" x14ac:dyDescent="0.25">
      <c r="A55" s="20" t="s">
        <v>58</v>
      </c>
      <c r="B55" s="17">
        <v>116121739</v>
      </c>
      <c r="C55" s="17">
        <v>86014309</v>
      </c>
      <c r="D55" s="21">
        <v>92723577</v>
      </c>
      <c r="E55" s="22">
        <v>20230349</v>
      </c>
      <c r="F55" s="17">
        <v>20543401</v>
      </c>
      <c r="G55" s="23">
        <v>20543401</v>
      </c>
      <c r="H55" s="19">
        <v>52320302</v>
      </c>
      <c r="I55" s="22">
        <v>18501745</v>
      </c>
      <c r="J55" s="17">
        <v>22173886</v>
      </c>
      <c r="K55" s="23">
        <v>23149536</v>
      </c>
    </row>
    <row r="56" spans="1:11" x14ac:dyDescent="0.25">
      <c r="A56" s="20" t="s">
        <v>59</v>
      </c>
      <c r="B56" s="17">
        <v>7645132</v>
      </c>
      <c r="C56" s="17">
        <v>35440023</v>
      </c>
      <c r="D56" s="21">
        <v>10195001</v>
      </c>
      <c r="E56" s="22">
        <v>6000001</v>
      </c>
      <c r="F56" s="17">
        <v>8344147</v>
      </c>
      <c r="G56" s="23">
        <v>8344147</v>
      </c>
      <c r="H56" s="19">
        <v>9279458</v>
      </c>
      <c r="I56" s="22">
        <v>6039149</v>
      </c>
      <c r="J56" s="17">
        <v>6316950</v>
      </c>
      <c r="K56" s="23">
        <v>6597444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765340</v>
      </c>
      <c r="C60" s="17">
        <v>766435</v>
      </c>
      <c r="D60" s="21">
        <v>766435</v>
      </c>
      <c r="E60" s="22">
        <v>1455223</v>
      </c>
      <c r="F60" s="17">
        <v>1455223</v>
      </c>
      <c r="G60" s="23">
        <v>1455223</v>
      </c>
      <c r="H60" s="19">
        <v>1475982</v>
      </c>
      <c r="I60" s="22">
        <v>1455223</v>
      </c>
      <c r="J60" s="17">
        <v>1455223</v>
      </c>
      <c r="K60" s="23">
        <v>1455223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3.3781420269030575E-2</v>
      </c>
      <c r="D70" s="5">
        <f t="shared" si="8"/>
        <v>0.41374804561000705</v>
      </c>
      <c r="E70" s="5">
        <f t="shared" si="8"/>
        <v>0.73401430681277768</v>
      </c>
      <c r="F70" s="5">
        <f t="shared" si="8"/>
        <v>0.73401430681277768</v>
      </c>
      <c r="G70" s="5">
        <f t="shared" si="8"/>
        <v>0.73401430681277768</v>
      </c>
      <c r="H70" s="5">
        <f t="shared" si="8"/>
        <v>0.11605281914947523</v>
      </c>
      <c r="I70" s="5">
        <f t="shared" si="8"/>
        <v>0.90962987969810183</v>
      </c>
      <c r="J70" s="5">
        <f t="shared" si="8"/>
        <v>0.85376828214002631</v>
      </c>
      <c r="K70" s="5">
        <f t="shared" si="8"/>
        <v>0.85992279065654309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302951</v>
      </c>
      <c r="D71" s="2">
        <f t="shared" si="9"/>
        <v>5699544</v>
      </c>
      <c r="E71" s="2">
        <f t="shared" si="9"/>
        <v>11200855</v>
      </c>
      <c r="F71" s="2">
        <f t="shared" si="9"/>
        <v>11200855</v>
      </c>
      <c r="G71" s="2">
        <f t="shared" si="9"/>
        <v>11200855</v>
      </c>
      <c r="H71" s="2">
        <f t="shared" si="9"/>
        <v>1580330</v>
      </c>
      <c r="I71" s="2">
        <f t="shared" si="9"/>
        <v>25441107</v>
      </c>
      <c r="J71" s="2">
        <f t="shared" si="9"/>
        <v>19359253</v>
      </c>
      <c r="K71" s="2">
        <f t="shared" si="9"/>
        <v>19895448</v>
      </c>
    </row>
    <row r="72" spans="1:11" ht="13" hidden="1" x14ac:dyDescent="0.3">
      <c r="A72" s="1" t="s">
        <v>136</v>
      </c>
      <c r="B72" s="2">
        <f>+B77</f>
        <v>8712550</v>
      </c>
      <c r="C72" s="2">
        <f t="shared" ref="C72:K72" si="10">+C77</f>
        <v>8967977</v>
      </c>
      <c r="D72" s="2">
        <f t="shared" si="10"/>
        <v>13775398</v>
      </c>
      <c r="E72" s="2">
        <f t="shared" si="10"/>
        <v>15259723</v>
      </c>
      <c r="F72" s="2">
        <f t="shared" si="10"/>
        <v>15259723</v>
      </c>
      <c r="G72" s="2">
        <f t="shared" si="10"/>
        <v>15259723</v>
      </c>
      <c r="H72" s="2">
        <f t="shared" si="10"/>
        <v>13617334</v>
      </c>
      <c r="I72" s="2">
        <f t="shared" si="10"/>
        <v>27968636</v>
      </c>
      <c r="J72" s="2">
        <f t="shared" si="10"/>
        <v>22675067</v>
      </c>
      <c r="K72" s="2">
        <f t="shared" si="10"/>
        <v>23136319</v>
      </c>
    </row>
    <row r="73" spans="1:11" ht="13" hidden="1" x14ac:dyDescent="0.3">
      <c r="A73" s="1" t="s">
        <v>137</v>
      </c>
      <c r="B73" s="2">
        <f>+B74</f>
        <v>572950.83333333349</v>
      </c>
      <c r="C73" s="2">
        <f t="shared" ref="C73:K73" si="11">+(C78+C80+C81+C82)-(B78+B80+B81+B82)</f>
        <v>586082</v>
      </c>
      <c r="D73" s="2">
        <f t="shared" si="11"/>
        <v>1497096</v>
      </c>
      <c r="E73" s="2">
        <f t="shared" si="11"/>
        <v>2486897</v>
      </c>
      <c r="F73" s="2">
        <f>+(F78+F80+F81+F82)-(D78+D80+D81+D82)</f>
        <v>2486897</v>
      </c>
      <c r="G73" s="2">
        <f>+(G78+G80+G81+G82)-(D78+D80+D81+D82)</f>
        <v>2486897</v>
      </c>
      <c r="H73" s="2">
        <f>+(H78+H80+H81+H82)-(D78+D80+D81+D82)</f>
        <v>-5485</v>
      </c>
      <c r="I73" s="2">
        <f>+(I78+I80+I81+I82)-(E78+E80+E81+E82)</f>
        <v>326087</v>
      </c>
      <c r="J73" s="2">
        <f t="shared" si="11"/>
        <v>984233</v>
      </c>
      <c r="K73" s="2">
        <f t="shared" si="11"/>
        <v>1007273</v>
      </c>
    </row>
    <row r="74" spans="1:11" ht="13" hidden="1" x14ac:dyDescent="0.3">
      <c r="A74" s="1" t="s">
        <v>138</v>
      </c>
      <c r="B74" s="2">
        <f>+TREND(C74:E74)</f>
        <v>572950.83333333349</v>
      </c>
      <c r="C74" s="2">
        <f>+C73</f>
        <v>586082</v>
      </c>
      <c r="D74" s="2">
        <f t="shared" ref="D74:K74" si="12">+D73</f>
        <v>1497096</v>
      </c>
      <c r="E74" s="2">
        <f t="shared" si="12"/>
        <v>2486897</v>
      </c>
      <c r="F74" s="2">
        <f t="shared" si="12"/>
        <v>2486897</v>
      </c>
      <c r="G74" s="2">
        <f t="shared" si="12"/>
        <v>2486897</v>
      </c>
      <c r="H74" s="2">
        <f t="shared" si="12"/>
        <v>-5485</v>
      </c>
      <c r="I74" s="2">
        <f t="shared" si="12"/>
        <v>326087</v>
      </c>
      <c r="J74" s="2">
        <f t="shared" si="12"/>
        <v>984233</v>
      </c>
      <c r="K74" s="2">
        <f t="shared" si="12"/>
        <v>1007273</v>
      </c>
    </row>
    <row r="75" spans="1:11" ht="13" hidden="1" x14ac:dyDescent="0.3">
      <c r="A75" s="1" t="s">
        <v>139</v>
      </c>
      <c r="B75" s="2">
        <f>+B84-(((B80+B81+B82+B78)*B70)-B79)</f>
        <v>71156484</v>
      </c>
      <c r="C75" s="2">
        <f t="shared" ref="C75:K75" si="13">+C84-(((C80+C81+C82+C78)*C70)-C79)</f>
        <v>64106041.17804718</v>
      </c>
      <c r="D75" s="2">
        <f t="shared" si="13"/>
        <v>67297280.080185562</v>
      </c>
      <c r="E75" s="2">
        <f t="shared" si="13"/>
        <v>11975058.721927129</v>
      </c>
      <c r="F75" s="2">
        <f t="shared" si="13"/>
        <v>-12523943.278072871</v>
      </c>
      <c r="G75" s="2">
        <f t="shared" si="13"/>
        <v>-12523943.278072871</v>
      </c>
      <c r="H75" s="2">
        <f t="shared" si="13"/>
        <v>79521731.89031142</v>
      </c>
      <c r="I75" s="2">
        <f t="shared" si="13"/>
        <v>-4796888.8463670537</v>
      </c>
      <c r="J75" s="2">
        <f t="shared" si="13"/>
        <v>-5191701.2048281059</v>
      </c>
      <c r="K75" s="2">
        <f t="shared" si="13"/>
        <v>-5343055.0039123334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8712550</v>
      </c>
      <c r="C77" s="3">
        <v>8967977</v>
      </c>
      <c r="D77" s="3">
        <v>13775398</v>
      </c>
      <c r="E77" s="3">
        <v>15259723</v>
      </c>
      <c r="F77" s="3">
        <v>15259723</v>
      </c>
      <c r="G77" s="3">
        <v>15259723</v>
      </c>
      <c r="H77" s="3">
        <v>13617334</v>
      </c>
      <c r="I77" s="3">
        <v>27968636</v>
      </c>
      <c r="J77" s="3">
        <v>22675067</v>
      </c>
      <c r="K77" s="3">
        <v>23136319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33132315</v>
      </c>
      <c r="C79" s="3">
        <v>36490552</v>
      </c>
      <c r="D79" s="3">
        <v>35351873</v>
      </c>
      <c r="E79" s="3">
        <v>34365996</v>
      </c>
      <c r="F79" s="3">
        <v>30819842</v>
      </c>
      <c r="G79" s="3">
        <v>30819842</v>
      </c>
      <c r="H79" s="3">
        <v>32080889</v>
      </c>
      <c r="I79" s="3">
        <v>33794487</v>
      </c>
      <c r="J79" s="3">
        <v>35349534</v>
      </c>
      <c r="K79" s="3">
        <v>36942792</v>
      </c>
    </row>
    <row r="80" spans="1:11" ht="13" hidden="1" x14ac:dyDescent="0.3">
      <c r="A80" s="1" t="s">
        <v>71</v>
      </c>
      <c r="B80" s="3">
        <v>2639107</v>
      </c>
      <c r="C80" s="3">
        <v>1890795</v>
      </c>
      <c r="D80" s="3">
        <v>1264239</v>
      </c>
      <c r="E80" s="3">
        <v>0</v>
      </c>
      <c r="F80" s="3">
        <v>0</v>
      </c>
      <c r="G80" s="3">
        <v>0</v>
      </c>
      <c r="H80" s="3">
        <v>1126944</v>
      </c>
      <c r="I80" s="3">
        <v>0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18794099</v>
      </c>
      <c r="C81" s="3">
        <v>20128493</v>
      </c>
      <c r="D81" s="3">
        <v>22252145</v>
      </c>
      <c r="E81" s="3">
        <v>26003281</v>
      </c>
      <c r="F81" s="3">
        <v>26003281</v>
      </c>
      <c r="G81" s="3">
        <v>26003281</v>
      </c>
      <c r="H81" s="3">
        <v>22383955</v>
      </c>
      <c r="I81" s="3">
        <v>26329368</v>
      </c>
      <c r="J81" s="3">
        <v>27313601</v>
      </c>
      <c r="K81" s="3">
        <v>28320874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302951</v>
      </c>
      <c r="D83" s="3">
        <v>5699544</v>
      </c>
      <c r="E83" s="3">
        <v>11200855</v>
      </c>
      <c r="F83" s="3">
        <v>11200855</v>
      </c>
      <c r="G83" s="3">
        <v>11200855</v>
      </c>
      <c r="H83" s="3">
        <v>1580330</v>
      </c>
      <c r="I83" s="3">
        <v>25441107</v>
      </c>
      <c r="J83" s="3">
        <v>19359253</v>
      </c>
      <c r="K83" s="3">
        <v>19895448</v>
      </c>
    </row>
    <row r="84" spans="1:11" ht="13" hidden="1" x14ac:dyDescent="0.3">
      <c r="A84" s="1" t="s">
        <v>75</v>
      </c>
      <c r="B84" s="3">
        <v>38024169</v>
      </c>
      <c r="C84" s="3">
        <v>28359332</v>
      </c>
      <c r="D84" s="3">
        <v>41675265</v>
      </c>
      <c r="E84" s="3">
        <v>-3304157</v>
      </c>
      <c r="F84" s="3">
        <v>-24257005</v>
      </c>
      <c r="G84" s="3">
        <v>-24257005</v>
      </c>
      <c r="H84" s="3">
        <v>50169349</v>
      </c>
      <c r="I84" s="3">
        <v>-14641396</v>
      </c>
      <c r="J84" s="3">
        <v>-17221749</v>
      </c>
      <c r="K84" s="3">
        <v>-17932082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20043117</v>
      </c>
      <c r="C5" s="17">
        <v>25166511</v>
      </c>
      <c r="D5" s="21">
        <v>25261683</v>
      </c>
      <c r="E5" s="22">
        <v>27904032</v>
      </c>
      <c r="F5" s="17">
        <v>27904032</v>
      </c>
      <c r="G5" s="23">
        <v>27904032</v>
      </c>
      <c r="H5" s="19">
        <v>28447399</v>
      </c>
      <c r="I5" s="22">
        <v>29102772</v>
      </c>
      <c r="J5" s="17">
        <v>30441504</v>
      </c>
      <c r="K5" s="23">
        <v>31780932</v>
      </c>
    </row>
    <row r="6" spans="1:11" x14ac:dyDescent="0.25">
      <c r="A6" s="20" t="s">
        <v>18</v>
      </c>
      <c r="B6" s="17">
        <v>41062903</v>
      </c>
      <c r="C6" s="17">
        <v>36300536</v>
      </c>
      <c r="D6" s="21">
        <v>40920662</v>
      </c>
      <c r="E6" s="22">
        <v>46976424</v>
      </c>
      <c r="F6" s="17">
        <v>51088932</v>
      </c>
      <c r="G6" s="23">
        <v>51088932</v>
      </c>
      <c r="H6" s="19">
        <v>54590353</v>
      </c>
      <c r="I6" s="22">
        <v>56698089</v>
      </c>
      <c r="J6" s="17">
        <v>59959764</v>
      </c>
      <c r="K6" s="23">
        <v>62597988</v>
      </c>
    </row>
    <row r="7" spans="1:11" x14ac:dyDescent="0.25">
      <c r="A7" s="20" t="s">
        <v>19</v>
      </c>
      <c r="B7" s="17">
        <v>5772815</v>
      </c>
      <c r="C7" s="17">
        <v>7939285</v>
      </c>
      <c r="D7" s="21">
        <v>8687121</v>
      </c>
      <c r="E7" s="22">
        <v>10100892</v>
      </c>
      <c r="F7" s="17">
        <v>7240890</v>
      </c>
      <c r="G7" s="23">
        <v>7240890</v>
      </c>
      <c r="H7" s="19">
        <v>6499425</v>
      </c>
      <c r="I7" s="22">
        <v>11146015</v>
      </c>
      <c r="J7" s="17">
        <v>11658732</v>
      </c>
      <c r="K7" s="23">
        <v>12171720</v>
      </c>
    </row>
    <row r="8" spans="1:11" x14ac:dyDescent="0.25">
      <c r="A8" s="20" t="s">
        <v>20</v>
      </c>
      <c r="B8" s="17">
        <v>108313687</v>
      </c>
      <c r="C8" s="17">
        <v>115419080</v>
      </c>
      <c r="D8" s="21">
        <v>122086723</v>
      </c>
      <c r="E8" s="22">
        <v>130110430</v>
      </c>
      <c r="F8" s="17">
        <v>130230430</v>
      </c>
      <c r="G8" s="23">
        <v>130230430</v>
      </c>
      <c r="H8" s="19">
        <v>128705848</v>
      </c>
      <c r="I8" s="22">
        <v>130729892</v>
      </c>
      <c r="J8" s="17">
        <v>134340584</v>
      </c>
      <c r="K8" s="23">
        <v>138003552</v>
      </c>
    </row>
    <row r="9" spans="1:11" x14ac:dyDescent="0.25">
      <c r="A9" s="20" t="s">
        <v>21</v>
      </c>
      <c r="B9" s="17">
        <v>10654449</v>
      </c>
      <c r="C9" s="17">
        <v>20881040</v>
      </c>
      <c r="D9" s="21">
        <v>7723556</v>
      </c>
      <c r="E9" s="22">
        <v>13580148</v>
      </c>
      <c r="F9" s="17">
        <v>13024746</v>
      </c>
      <c r="G9" s="23">
        <v>13024746</v>
      </c>
      <c r="H9" s="19">
        <v>4483662</v>
      </c>
      <c r="I9" s="22">
        <v>11784396</v>
      </c>
      <c r="J9" s="17">
        <v>14209260</v>
      </c>
      <c r="K9" s="23">
        <v>14834484</v>
      </c>
    </row>
    <row r="10" spans="1:11" x14ac:dyDescent="0.25">
      <c r="A10" s="24" t="s">
        <v>130</v>
      </c>
      <c r="B10" s="25">
        <f>SUM(B5:B9)</f>
        <v>185846971</v>
      </c>
      <c r="C10" s="26">
        <f t="shared" ref="C10:K10" si="0">SUM(C5:C9)</f>
        <v>205706452</v>
      </c>
      <c r="D10" s="27">
        <f t="shared" si="0"/>
        <v>204679745</v>
      </c>
      <c r="E10" s="25">
        <f t="shared" si="0"/>
        <v>228671926</v>
      </c>
      <c r="F10" s="26">
        <f t="shared" si="0"/>
        <v>229489030</v>
      </c>
      <c r="G10" s="28">
        <f t="shared" si="0"/>
        <v>229489030</v>
      </c>
      <c r="H10" s="29">
        <f t="shared" si="0"/>
        <v>222726687</v>
      </c>
      <c r="I10" s="25">
        <f t="shared" si="0"/>
        <v>239461164</v>
      </c>
      <c r="J10" s="26">
        <f t="shared" si="0"/>
        <v>250609844</v>
      </c>
      <c r="K10" s="28">
        <f t="shared" si="0"/>
        <v>259388676</v>
      </c>
    </row>
    <row r="11" spans="1:11" x14ac:dyDescent="0.25">
      <c r="A11" s="20" t="s">
        <v>22</v>
      </c>
      <c r="B11" s="17">
        <v>75868924</v>
      </c>
      <c r="C11" s="17">
        <v>81371044</v>
      </c>
      <c r="D11" s="21">
        <v>83380861</v>
      </c>
      <c r="E11" s="22">
        <v>102751452</v>
      </c>
      <c r="F11" s="17">
        <v>102751452</v>
      </c>
      <c r="G11" s="23">
        <v>102751452</v>
      </c>
      <c r="H11" s="19">
        <v>87751784</v>
      </c>
      <c r="I11" s="22">
        <v>110166204</v>
      </c>
      <c r="J11" s="17">
        <v>115013652</v>
      </c>
      <c r="K11" s="23">
        <v>118234020</v>
      </c>
    </row>
    <row r="12" spans="1:11" x14ac:dyDescent="0.25">
      <c r="A12" s="20" t="s">
        <v>23</v>
      </c>
      <c r="B12" s="17">
        <v>8196463</v>
      </c>
      <c r="C12" s="17">
        <v>9314913</v>
      </c>
      <c r="D12" s="21">
        <v>10411024</v>
      </c>
      <c r="E12" s="22">
        <v>12389976</v>
      </c>
      <c r="F12" s="17">
        <v>12389976</v>
      </c>
      <c r="G12" s="23">
        <v>12389976</v>
      </c>
      <c r="H12" s="19">
        <v>10425935</v>
      </c>
      <c r="I12" s="22">
        <v>14735916</v>
      </c>
      <c r="J12" s="17">
        <v>15384300</v>
      </c>
      <c r="K12" s="23">
        <v>15815052</v>
      </c>
    </row>
    <row r="13" spans="1:11" x14ac:dyDescent="0.25">
      <c r="A13" s="20" t="s">
        <v>24</v>
      </c>
      <c r="B13" s="17">
        <v>21136898</v>
      </c>
      <c r="C13" s="17">
        <v>24607994</v>
      </c>
      <c r="D13" s="21">
        <v>35155010</v>
      </c>
      <c r="E13" s="22">
        <v>25999992</v>
      </c>
      <c r="F13" s="17">
        <v>26999992</v>
      </c>
      <c r="G13" s="23">
        <v>26999992</v>
      </c>
      <c r="H13" s="19">
        <v>26892722</v>
      </c>
      <c r="I13" s="22">
        <v>27982212</v>
      </c>
      <c r="J13" s="17">
        <v>29269368</v>
      </c>
      <c r="K13" s="23">
        <v>30557256</v>
      </c>
    </row>
    <row r="14" spans="1:11" x14ac:dyDescent="0.25">
      <c r="A14" s="20" t="s">
        <v>25</v>
      </c>
      <c r="B14" s="17">
        <v>558219</v>
      </c>
      <c r="C14" s="17">
        <v>426257</v>
      </c>
      <c r="D14" s="21">
        <v>1371265</v>
      </c>
      <c r="E14" s="22">
        <v>35052</v>
      </c>
      <c r="F14" s="17">
        <v>35052</v>
      </c>
      <c r="G14" s="23">
        <v>35052</v>
      </c>
      <c r="H14" s="19">
        <v>797521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41684943</v>
      </c>
      <c r="C15" s="17">
        <v>42327962</v>
      </c>
      <c r="D15" s="21">
        <v>49673721</v>
      </c>
      <c r="E15" s="22">
        <v>57007848</v>
      </c>
      <c r="F15" s="17">
        <v>61042862</v>
      </c>
      <c r="G15" s="23">
        <v>61042862</v>
      </c>
      <c r="H15" s="19">
        <v>59587079</v>
      </c>
      <c r="I15" s="22">
        <v>50432228</v>
      </c>
      <c r="J15" s="17">
        <v>65304116</v>
      </c>
      <c r="K15" s="23">
        <v>68177480</v>
      </c>
    </row>
    <row r="16" spans="1:11" x14ac:dyDescent="0.25">
      <c r="A16" s="20" t="s">
        <v>27</v>
      </c>
      <c r="B16" s="17">
        <v>3403444</v>
      </c>
      <c r="C16" s="17">
        <v>1474592</v>
      </c>
      <c r="D16" s="21">
        <v>1405572</v>
      </c>
      <c r="E16" s="22">
        <v>1000008</v>
      </c>
      <c r="F16" s="17">
        <v>4182510</v>
      </c>
      <c r="G16" s="23">
        <v>4182510</v>
      </c>
      <c r="H16" s="19">
        <v>4794537</v>
      </c>
      <c r="I16" s="22">
        <v>4270008</v>
      </c>
      <c r="J16" s="17">
        <v>4466424</v>
      </c>
      <c r="K16" s="23">
        <v>4662948</v>
      </c>
    </row>
    <row r="17" spans="1:11" x14ac:dyDescent="0.25">
      <c r="A17" s="20" t="s">
        <v>28</v>
      </c>
      <c r="B17" s="17">
        <v>64313981</v>
      </c>
      <c r="C17" s="17">
        <v>85721912</v>
      </c>
      <c r="D17" s="21">
        <v>106307286</v>
      </c>
      <c r="E17" s="22">
        <v>71327388</v>
      </c>
      <c r="F17" s="17">
        <v>83502270</v>
      </c>
      <c r="G17" s="23">
        <v>83502270</v>
      </c>
      <c r="H17" s="19">
        <v>76123807</v>
      </c>
      <c r="I17" s="22">
        <v>51194832</v>
      </c>
      <c r="J17" s="17">
        <v>52346952</v>
      </c>
      <c r="K17" s="23">
        <v>54650148</v>
      </c>
    </row>
    <row r="18" spans="1:11" x14ac:dyDescent="0.25">
      <c r="A18" s="30" t="s">
        <v>29</v>
      </c>
      <c r="B18" s="31">
        <f>SUM(B11:B17)</f>
        <v>215162872</v>
      </c>
      <c r="C18" s="32">
        <f t="shared" ref="C18:K18" si="1">SUM(C11:C17)</f>
        <v>245244674</v>
      </c>
      <c r="D18" s="33">
        <f t="shared" si="1"/>
        <v>287704739</v>
      </c>
      <c r="E18" s="31">
        <f t="shared" si="1"/>
        <v>270511716</v>
      </c>
      <c r="F18" s="32">
        <f t="shared" si="1"/>
        <v>290904114</v>
      </c>
      <c r="G18" s="34">
        <f t="shared" si="1"/>
        <v>290904114</v>
      </c>
      <c r="H18" s="35">
        <f t="shared" si="1"/>
        <v>266373385</v>
      </c>
      <c r="I18" s="31">
        <f t="shared" si="1"/>
        <v>258781400</v>
      </c>
      <c r="J18" s="32">
        <f t="shared" si="1"/>
        <v>281784812</v>
      </c>
      <c r="K18" s="34">
        <f t="shared" si="1"/>
        <v>292096904</v>
      </c>
    </row>
    <row r="19" spans="1:11" x14ac:dyDescent="0.25">
      <c r="A19" s="30" t="s">
        <v>30</v>
      </c>
      <c r="B19" s="36">
        <f>+B10-B18</f>
        <v>-29315901</v>
      </c>
      <c r="C19" s="37">
        <f t="shared" ref="C19:K19" si="2">+C10-C18</f>
        <v>-39538222</v>
      </c>
      <c r="D19" s="38">
        <f t="shared" si="2"/>
        <v>-83024994</v>
      </c>
      <c r="E19" s="36">
        <f t="shared" si="2"/>
        <v>-41839790</v>
      </c>
      <c r="F19" s="37">
        <f t="shared" si="2"/>
        <v>-61415084</v>
      </c>
      <c r="G19" s="39">
        <f t="shared" si="2"/>
        <v>-61415084</v>
      </c>
      <c r="H19" s="40">
        <f t="shared" si="2"/>
        <v>-43646698</v>
      </c>
      <c r="I19" s="36">
        <f t="shared" si="2"/>
        <v>-19320236</v>
      </c>
      <c r="J19" s="37">
        <f t="shared" si="2"/>
        <v>-31174968</v>
      </c>
      <c r="K19" s="39">
        <f t="shared" si="2"/>
        <v>-32708228</v>
      </c>
    </row>
    <row r="20" spans="1:11" x14ac:dyDescent="0.25">
      <c r="A20" s="41" t="s">
        <v>31</v>
      </c>
      <c r="B20" s="42">
        <v>32464000</v>
      </c>
      <c r="C20" s="43">
        <v>26558439</v>
      </c>
      <c r="D20" s="44">
        <v>38124632</v>
      </c>
      <c r="E20" s="42">
        <v>25343606</v>
      </c>
      <c r="F20" s="43">
        <v>26023606</v>
      </c>
      <c r="G20" s="45">
        <v>26023606</v>
      </c>
      <c r="H20" s="46">
        <v>27548520</v>
      </c>
      <c r="I20" s="42">
        <v>39674100</v>
      </c>
      <c r="J20" s="43">
        <v>28702344</v>
      </c>
      <c r="K20" s="45">
        <v>29878448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3148099</v>
      </c>
      <c r="C22" s="55">
        <f t="shared" ref="C22:K22" si="3">SUM(C19:C21)</f>
        <v>-12979783</v>
      </c>
      <c r="D22" s="56">
        <f t="shared" si="3"/>
        <v>-44900362</v>
      </c>
      <c r="E22" s="54">
        <f t="shared" si="3"/>
        <v>-16496184</v>
      </c>
      <c r="F22" s="55">
        <f t="shared" si="3"/>
        <v>-35391478</v>
      </c>
      <c r="G22" s="57">
        <f t="shared" si="3"/>
        <v>-35391478</v>
      </c>
      <c r="H22" s="58">
        <f t="shared" si="3"/>
        <v>-16098178</v>
      </c>
      <c r="I22" s="54">
        <f t="shared" si="3"/>
        <v>20353864</v>
      </c>
      <c r="J22" s="55">
        <f t="shared" si="3"/>
        <v>-2472624</v>
      </c>
      <c r="K22" s="57">
        <f t="shared" si="3"/>
        <v>-2829780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3148099</v>
      </c>
      <c r="C24" s="37">
        <f t="shared" ref="C24:K24" si="4">SUM(C22:C23)</f>
        <v>-12979783</v>
      </c>
      <c r="D24" s="38">
        <f t="shared" si="4"/>
        <v>-44900362</v>
      </c>
      <c r="E24" s="36">
        <f t="shared" si="4"/>
        <v>-16496184</v>
      </c>
      <c r="F24" s="37">
        <f t="shared" si="4"/>
        <v>-35391478</v>
      </c>
      <c r="G24" s="39">
        <f t="shared" si="4"/>
        <v>-35391478</v>
      </c>
      <c r="H24" s="40">
        <f t="shared" si="4"/>
        <v>-16098178</v>
      </c>
      <c r="I24" s="36">
        <f t="shared" si="4"/>
        <v>20353864</v>
      </c>
      <c r="J24" s="37">
        <f t="shared" si="4"/>
        <v>-2472624</v>
      </c>
      <c r="K24" s="39">
        <f t="shared" si="4"/>
        <v>-2829780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61266572</v>
      </c>
      <c r="C27" s="66">
        <v>42791976</v>
      </c>
      <c r="D27" s="67">
        <v>26143630</v>
      </c>
      <c r="E27" s="68">
        <v>28555260</v>
      </c>
      <c r="F27" s="66">
        <v>28387956</v>
      </c>
      <c r="G27" s="69">
        <v>28387956</v>
      </c>
      <c r="H27" s="70">
        <v>-2054278</v>
      </c>
      <c r="I27" s="68">
        <v>35107944</v>
      </c>
      <c r="J27" s="66">
        <v>25140120</v>
      </c>
      <c r="K27" s="69">
        <v>24868860</v>
      </c>
    </row>
    <row r="28" spans="1:11" x14ac:dyDescent="0.25">
      <c r="A28" s="71" t="s">
        <v>36</v>
      </c>
      <c r="B28" s="17">
        <v>31204758</v>
      </c>
      <c r="C28" s="17">
        <v>15494083</v>
      </c>
      <c r="D28" s="21">
        <v>27994575</v>
      </c>
      <c r="E28" s="22">
        <v>25455264</v>
      </c>
      <c r="F28" s="17">
        <v>26063306</v>
      </c>
      <c r="G28" s="23">
        <v>26063306</v>
      </c>
      <c r="H28" s="19">
        <v>-4116901</v>
      </c>
      <c r="I28" s="22">
        <v>34499244</v>
      </c>
      <c r="J28" s="17">
        <v>24958560</v>
      </c>
      <c r="K28" s="23">
        <v>24682200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6684922</v>
      </c>
      <c r="C31" s="17">
        <v>15028885</v>
      </c>
      <c r="D31" s="21">
        <v>5370274</v>
      </c>
      <c r="E31" s="22">
        <v>3099996</v>
      </c>
      <c r="F31" s="17">
        <v>2324650</v>
      </c>
      <c r="G31" s="23">
        <v>2324650</v>
      </c>
      <c r="H31" s="19">
        <v>2062623</v>
      </c>
      <c r="I31" s="22">
        <v>608700</v>
      </c>
      <c r="J31" s="17">
        <v>181560</v>
      </c>
      <c r="K31" s="23">
        <v>186660</v>
      </c>
    </row>
    <row r="32" spans="1:11" x14ac:dyDescent="0.25">
      <c r="A32" s="30" t="s">
        <v>39</v>
      </c>
      <c r="B32" s="66">
        <f>SUM(B28:B31)</f>
        <v>37889680</v>
      </c>
      <c r="C32" s="66">
        <f t="shared" ref="C32:K32" si="5">SUM(C28:C31)</f>
        <v>30522968</v>
      </c>
      <c r="D32" s="67">
        <f t="shared" si="5"/>
        <v>33364849</v>
      </c>
      <c r="E32" s="68">
        <f t="shared" si="5"/>
        <v>28555260</v>
      </c>
      <c r="F32" s="66">
        <f t="shared" si="5"/>
        <v>28387956</v>
      </c>
      <c r="G32" s="69">
        <f t="shared" si="5"/>
        <v>28387956</v>
      </c>
      <c r="H32" s="70">
        <f t="shared" si="5"/>
        <v>-2054278</v>
      </c>
      <c r="I32" s="68">
        <f t="shared" si="5"/>
        <v>35107944</v>
      </c>
      <c r="J32" s="66">
        <f t="shared" si="5"/>
        <v>25140120</v>
      </c>
      <c r="K32" s="69">
        <f t="shared" si="5"/>
        <v>24868860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224953023</v>
      </c>
      <c r="C35" s="17">
        <v>215004948</v>
      </c>
      <c r="D35" s="21">
        <v>182566433</v>
      </c>
      <c r="E35" s="22">
        <v>45328830</v>
      </c>
      <c r="F35" s="17">
        <v>162555282</v>
      </c>
      <c r="G35" s="23">
        <v>162555282</v>
      </c>
      <c r="H35" s="19">
        <v>191099785</v>
      </c>
      <c r="I35" s="22">
        <v>97461007</v>
      </c>
      <c r="J35" s="17">
        <v>182266466</v>
      </c>
      <c r="K35" s="23">
        <v>171870898</v>
      </c>
    </row>
    <row r="36" spans="1:11" x14ac:dyDescent="0.25">
      <c r="A36" s="20" t="s">
        <v>42</v>
      </c>
      <c r="B36" s="17">
        <v>426108844</v>
      </c>
      <c r="C36" s="17">
        <v>442699215</v>
      </c>
      <c r="D36" s="21">
        <v>436693643</v>
      </c>
      <c r="E36" s="22">
        <v>470735156</v>
      </c>
      <c r="F36" s="17">
        <v>431046932</v>
      </c>
      <c r="G36" s="23">
        <v>431046932</v>
      </c>
      <c r="H36" s="19">
        <v>434442396</v>
      </c>
      <c r="I36" s="22">
        <v>437378988</v>
      </c>
      <c r="J36" s="17">
        <v>426138540</v>
      </c>
      <c r="K36" s="23">
        <v>424593948</v>
      </c>
    </row>
    <row r="37" spans="1:11" x14ac:dyDescent="0.25">
      <c r="A37" s="20" t="s">
        <v>43</v>
      </c>
      <c r="B37" s="17">
        <v>111049827</v>
      </c>
      <c r="C37" s="17">
        <v>133701496</v>
      </c>
      <c r="D37" s="21">
        <v>139911208</v>
      </c>
      <c r="E37" s="22">
        <v>39465989</v>
      </c>
      <c r="F37" s="17">
        <v>145406011</v>
      </c>
      <c r="G37" s="23">
        <v>145406011</v>
      </c>
      <c r="H37" s="19">
        <v>159714839</v>
      </c>
      <c r="I37" s="22">
        <v>63419259</v>
      </c>
      <c r="J37" s="17">
        <v>170983123</v>
      </c>
      <c r="K37" s="23">
        <v>171418487</v>
      </c>
    </row>
    <row r="38" spans="1:11" x14ac:dyDescent="0.25">
      <c r="A38" s="20" t="s">
        <v>44</v>
      </c>
      <c r="B38" s="17">
        <v>33911330</v>
      </c>
      <c r="C38" s="17">
        <v>29920305</v>
      </c>
      <c r="D38" s="21">
        <v>31984178</v>
      </c>
      <c r="E38" s="22">
        <v>42431530</v>
      </c>
      <c r="F38" s="17">
        <v>31984178</v>
      </c>
      <c r="G38" s="23">
        <v>31984178</v>
      </c>
      <c r="H38" s="19">
        <v>34602699</v>
      </c>
      <c r="I38" s="22">
        <v>31984178</v>
      </c>
      <c r="J38" s="17">
        <v>31984178</v>
      </c>
      <c r="K38" s="23">
        <v>31984178</v>
      </c>
    </row>
    <row r="39" spans="1:11" x14ac:dyDescent="0.25">
      <c r="A39" s="20" t="s">
        <v>45</v>
      </c>
      <c r="B39" s="17">
        <v>506100705</v>
      </c>
      <c r="C39" s="17">
        <v>494082381</v>
      </c>
      <c r="D39" s="21">
        <v>447364700</v>
      </c>
      <c r="E39" s="22">
        <v>434166467</v>
      </c>
      <c r="F39" s="17">
        <v>416212024</v>
      </c>
      <c r="G39" s="23">
        <v>416212024</v>
      </c>
      <c r="H39" s="19">
        <v>431224648</v>
      </c>
      <c r="I39" s="22">
        <v>439436557</v>
      </c>
      <c r="J39" s="17">
        <v>405437705</v>
      </c>
      <c r="K39" s="23">
        <v>393062180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7123820</v>
      </c>
      <c r="C42" s="17">
        <v>-6996664</v>
      </c>
      <c r="D42" s="21">
        <v>12660514</v>
      </c>
      <c r="E42" s="22">
        <v>25927346</v>
      </c>
      <c r="F42" s="17">
        <v>5692237</v>
      </c>
      <c r="G42" s="23">
        <v>5692237</v>
      </c>
      <c r="H42" s="19">
        <v>19453459</v>
      </c>
      <c r="I42" s="22">
        <v>41716835</v>
      </c>
      <c r="J42" s="17">
        <v>16892770</v>
      </c>
      <c r="K42" s="23">
        <v>15228686</v>
      </c>
    </row>
    <row r="43" spans="1:11" x14ac:dyDescent="0.25">
      <c r="A43" s="20" t="s">
        <v>48</v>
      </c>
      <c r="B43" s="17">
        <v>-44366363</v>
      </c>
      <c r="C43" s="17">
        <v>-44562896</v>
      </c>
      <c r="D43" s="21">
        <v>-41722791</v>
      </c>
      <c r="E43" s="22">
        <v>-32838564</v>
      </c>
      <c r="F43" s="17">
        <v>-32799554</v>
      </c>
      <c r="G43" s="23">
        <v>-32799554</v>
      </c>
      <c r="H43" s="19">
        <v>-26969685</v>
      </c>
      <c r="I43" s="22">
        <v>-40374113</v>
      </c>
      <c r="J43" s="17">
        <v>-28911144</v>
      </c>
      <c r="K43" s="23">
        <v>-28599168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73762635</v>
      </c>
      <c r="C45" s="66">
        <v>72807760</v>
      </c>
      <c r="D45" s="67">
        <v>68550632</v>
      </c>
      <c r="E45" s="68">
        <v>30420214</v>
      </c>
      <c r="F45" s="66">
        <v>28371352</v>
      </c>
      <c r="G45" s="69">
        <v>28371352</v>
      </c>
      <c r="H45" s="70">
        <v>47962444</v>
      </c>
      <c r="I45" s="68">
        <v>29993222</v>
      </c>
      <c r="J45" s="66">
        <v>5974848</v>
      </c>
      <c r="K45" s="69">
        <v>-7395628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124364311</v>
      </c>
      <c r="C48" s="17">
        <v>97612899</v>
      </c>
      <c r="D48" s="21">
        <v>55478664</v>
      </c>
      <c r="E48" s="22">
        <v>30420210</v>
      </c>
      <c r="F48" s="17">
        <v>28408146</v>
      </c>
      <c r="G48" s="23">
        <v>28408146</v>
      </c>
      <c r="H48" s="19">
        <v>45040873</v>
      </c>
      <c r="I48" s="22">
        <v>29993222</v>
      </c>
      <c r="J48" s="17">
        <v>5974848</v>
      </c>
      <c r="K48" s="23">
        <v>-7395628</v>
      </c>
    </row>
    <row r="49" spans="1:11" x14ac:dyDescent="0.25">
      <c r="A49" s="20" t="s">
        <v>53</v>
      </c>
      <c r="B49" s="17">
        <f>+B75</f>
        <v>10523879.696080413</v>
      </c>
      <c r="C49" s="17">
        <f t="shared" ref="C49:K49" si="6">+C75</f>
        <v>19139316.145542994</v>
      </c>
      <c r="D49" s="21">
        <f t="shared" si="6"/>
        <v>13077389.535831105</v>
      </c>
      <c r="E49" s="22">
        <f t="shared" si="6"/>
        <v>22632870.995223336</v>
      </c>
      <c r="F49" s="17">
        <f t="shared" si="6"/>
        <v>9337730.2961580977</v>
      </c>
      <c r="G49" s="23">
        <f t="shared" si="6"/>
        <v>9337730.2961580977</v>
      </c>
      <c r="H49" s="19">
        <f t="shared" si="6"/>
        <v>13565466.826897785</v>
      </c>
      <c r="I49" s="22">
        <f t="shared" si="6"/>
        <v>10126856.494746745</v>
      </c>
      <c r="J49" s="17">
        <f t="shared" si="6"/>
        <v>7562141.1735885441</v>
      </c>
      <c r="K49" s="23">
        <f t="shared" si="6"/>
        <v>5834991.2337786332</v>
      </c>
    </row>
    <row r="50" spans="1:11" x14ac:dyDescent="0.25">
      <c r="A50" s="30" t="s">
        <v>54</v>
      </c>
      <c r="B50" s="66">
        <f>+B48-B49</f>
        <v>113840431.30391958</v>
      </c>
      <c r="C50" s="66">
        <f t="shared" ref="C50:K50" si="7">+C48-C49</f>
        <v>78473582.854457006</v>
      </c>
      <c r="D50" s="67">
        <f t="shared" si="7"/>
        <v>42401274.464168891</v>
      </c>
      <c r="E50" s="68">
        <f t="shared" si="7"/>
        <v>7787339.0047766641</v>
      </c>
      <c r="F50" s="66">
        <f t="shared" si="7"/>
        <v>19070415.703841902</v>
      </c>
      <c r="G50" s="69">
        <f t="shared" si="7"/>
        <v>19070415.703841902</v>
      </c>
      <c r="H50" s="70">
        <f t="shared" si="7"/>
        <v>31475406.173102215</v>
      </c>
      <c r="I50" s="68">
        <f t="shared" si="7"/>
        <v>19866365.505253255</v>
      </c>
      <c r="J50" s="66">
        <f t="shared" si="7"/>
        <v>-1587293.1735885441</v>
      </c>
      <c r="K50" s="69">
        <f t="shared" si="7"/>
        <v>-13230619.233778633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384296335</v>
      </c>
      <c r="C53" s="17">
        <v>406738590</v>
      </c>
      <c r="D53" s="21">
        <v>390926760</v>
      </c>
      <c r="E53" s="22">
        <v>393659043</v>
      </c>
      <c r="F53" s="17">
        <v>365467510</v>
      </c>
      <c r="G53" s="23">
        <v>365467510</v>
      </c>
      <c r="H53" s="19">
        <v>393475813</v>
      </c>
      <c r="I53" s="22">
        <v>353941384</v>
      </c>
      <c r="J53" s="17">
        <v>352241620</v>
      </c>
      <c r="K53" s="23">
        <v>350973388</v>
      </c>
    </row>
    <row r="54" spans="1:11" x14ac:dyDescent="0.25">
      <c r="A54" s="20" t="s">
        <v>57</v>
      </c>
      <c r="B54" s="17">
        <v>20786170</v>
      </c>
      <c r="C54" s="17">
        <v>23014267</v>
      </c>
      <c r="D54" s="21">
        <v>25893275</v>
      </c>
      <c r="E54" s="22">
        <v>25999992</v>
      </c>
      <c r="F54" s="17">
        <v>26999992</v>
      </c>
      <c r="G54" s="23">
        <v>26999992</v>
      </c>
      <c r="H54" s="19">
        <v>25163490</v>
      </c>
      <c r="I54" s="22">
        <v>27982212</v>
      </c>
      <c r="J54" s="17">
        <v>29269368</v>
      </c>
      <c r="K54" s="23">
        <v>30557256</v>
      </c>
    </row>
    <row r="55" spans="1:11" x14ac:dyDescent="0.25">
      <c r="A55" s="20" t="s">
        <v>58</v>
      </c>
      <c r="B55" s="17">
        <v>7221219</v>
      </c>
      <c r="C55" s="17">
        <v>1965095</v>
      </c>
      <c r="D55" s="21">
        <v>-3486778</v>
      </c>
      <c r="E55" s="22">
        <v>6147936</v>
      </c>
      <c r="F55" s="17">
        <v>4991880</v>
      </c>
      <c r="G55" s="23">
        <v>4991880</v>
      </c>
      <c r="H55" s="19">
        <v>-409564</v>
      </c>
      <c r="I55" s="22">
        <v>2068968</v>
      </c>
      <c r="J55" s="17">
        <v>7520952</v>
      </c>
      <c r="K55" s="23">
        <v>757956</v>
      </c>
    </row>
    <row r="56" spans="1:11" x14ac:dyDescent="0.25">
      <c r="A56" s="20" t="s">
        <v>59</v>
      </c>
      <c r="B56" s="17">
        <v>8006216</v>
      </c>
      <c r="C56" s="17">
        <v>14549547</v>
      </c>
      <c r="D56" s="21">
        <v>20185849</v>
      </c>
      <c r="E56" s="22">
        <v>8887536</v>
      </c>
      <c r="F56" s="17">
        <v>11879660</v>
      </c>
      <c r="G56" s="23">
        <v>11879660</v>
      </c>
      <c r="H56" s="19">
        <v>17014067</v>
      </c>
      <c r="I56" s="22">
        <v>3741768</v>
      </c>
      <c r="J56" s="17">
        <v>3913908</v>
      </c>
      <c r="K56" s="23">
        <v>4086108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718708</v>
      </c>
      <c r="C59" s="17">
        <v>1529370</v>
      </c>
      <c r="D59" s="21">
        <v>2218904</v>
      </c>
      <c r="E59" s="22">
        <v>4521336</v>
      </c>
      <c r="F59" s="17">
        <v>-291168</v>
      </c>
      <c r="G59" s="23">
        <v>-291168</v>
      </c>
      <c r="H59" s="19">
        <v>-180340</v>
      </c>
      <c r="I59" s="22">
        <v>-279606</v>
      </c>
      <c r="J59" s="17">
        <v>-287868</v>
      </c>
      <c r="K59" s="23">
        <v>-300528</v>
      </c>
    </row>
    <row r="60" spans="1:11" x14ac:dyDescent="0.25">
      <c r="A60" s="20" t="s">
        <v>62</v>
      </c>
      <c r="B60" s="17">
        <v>4105340</v>
      </c>
      <c r="C60" s="17">
        <v>2384486</v>
      </c>
      <c r="D60" s="21">
        <v>1239068</v>
      </c>
      <c r="E60" s="22">
        <v>3911724</v>
      </c>
      <c r="F60" s="17">
        <v>3911724</v>
      </c>
      <c r="G60" s="23">
        <v>3911724</v>
      </c>
      <c r="H60" s="19">
        <v>2250712</v>
      </c>
      <c r="I60" s="22">
        <v>4080036</v>
      </c>
      <c r="J60" s="17">
        <v>4267716</v>
      </c>
      <c r="K60" s="23">
        <v>4455492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8222</v>
      </c>
      <c r="C62" s="86">
        <v>8222</v>
      </c>
      <c r="D62" s="87">
        <v>8222</v>
      </c>
      <c r="E62" s="85">
        <v>8222</v>
      </c>
      <c r="F62" s="86">
        <v>8222</v>
      </c>
      <c r="G62" s="87">
        <v>8222</v>
      </c>
      <c r="H62" s="88">
        <v>8222</v>
      </c>
      <c r="I62" s="85">
        <v>8222</v>
      </c>
      <c r="J62" s="86">
        <v>8222</v>
      </c>
      <c r="K62" s="87">
        <v>8222</v>
      </c>
    </row>
    <row r="63" spans="1:11" x14ac:dyDescent="0.25">
      <c r="A63" s="84" t="s">
        <v>65</v>
      </c>
      <c r="B63" s="85">
        <v>754</v>
      </c>
      <c r="C63" s="86">
        <v>754</v>
      </c>
      <c r="D63" s="87">
        <v>754</v>
      </c>
      <c r="E63" s="85">
        <v>754</v>
      </c>
      <c r="F63" s="86">
        <v>754</v>
      </c>
      <c r="G63" s="87">
        <v>754</v>
      </c>
      <c r="H63" s="88">
        <v>754</v>
      </c>
      <c r="I63" s="85">
        <v>754</v>
      </c>
      <c r="J63" s="86">
        <v>754</v>
      </c>
      <c r="K63" s="87">
        <v>754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6</v>
      </c>
      <c r="C65" s="86">
        <v>6</v>
      </c>
      <c r="D65" s="87">
        <v>6</v>
      </c>
      <c r="E65" s="85">
        <v>6</v>
      </c>
      <c r="F65" s="86">
        <v>6</v>
      </c>
      <c r="G65" s="87">
        <v>6</v>
      </c>
      <c r="H65" s="88">
        <v>6</v>
      </c>
      <c r="I65" s="85">
        <v>6</v>
      </c>
      <c r="J65" s="86">
        <v>6</v>
      </c>
      <c r="K65" s="87">
        <v>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1.080977375964705</v>
      </c>
      <c r="C70" s="5">
        <f t="shared" ref="C70:K70" si="8">IF(ISERROR(C71/C72),0,(C71/C72))</f>
        <v>0.8764148366527672</v>
      </c>
      <c r="D70" s="5">
        <f t="shared" si="8"/>
        <v>1.0964159091314101</v>
      </c>
      <c r="E70" s="5">
        <f t="shared" si="8"/>
        <v>1.3927481316430463</v>
      </c>
      <c r="F70" s="5">
        <f t="shared" si="8"/>
        <v>1.3516101486266003</v>
      </c>
      <c r="G70" s="5">
        <f t="shared" si="8"/>
        <v>1.3516101486266003</v>
      </c>
      <c r="H70" s="5">
        <f t="shared" si="8"/>
        <v>1.0743661405180405</v>
      </c>
      <c r="I70" s="5">
        <f t="shared" si="8"/>
        <v>0.85779382638892376</v>
      </c>
      <c r="J70" s="5">
        <f t="shared" si="8"/>
        <v>0.85459099622416734</v>
      </c>
      <c r="K70" s="5">
        <f t="shared" si="8"/>
        <v>0.84372976934193034</v>
      </c>
    </row>
    <row r="71" spans="1:11" ht="13" hidden="1" x14ac:dyDescent="0.3">
      <c r="A71" s="1" t="s">
        <v>135</v>
      </c>
      <c r="B71" s="2">
        <f>+B83</f>
        <v>76281364</v>
      </c>
      <c r="C71" s="2">
        <f t="shared" ref="C71:K71" si="9">+C83</f>
        <v>69719029</v>
      </c>
      <c r="D71" s="2">
        <f t="shared" si="9"/>
        <v>79675815</v>
      </c>
      <c r="E71" s="2">
        <f t="shared" si="9"/>
        <v>119433662</v>
      </c>
      <c r="F71" s="2">
        <f t="shared" si="9"/>
        <v>118765262</v>
      </c>
      <c r="G71" s="2">
        <f t="shared" si="9"/>
        <v>118765262</v>
      </c>
      <c r="H71" s="2">
        <f t="shared" si="9"/>
        <v>93656766</v>
      </c>
      <c r="I71" s="2">
        <f t="shared" si="9"/>
        <v>81540760</v>
      </c>
      <c r="J71" s="2">
        <f t="shared" si="9"/>
        <v>85531692</v>
      </c>
      <c r="K71" s="2">
        <f t="shared" si="9"/>
        <v>88160220</v>
      </c>
    </row>
    <row r="72" spans="1:11" ht="13" hidden="1" x14ac:dyDescent="0.3">
      <c r="A72" s="1" t="s">
        <v>136</v>
      </c>
      <c r="B72" s="2">
        <f>+B77</f>
        <v>70567031</v>
      </c>
      <c r="C72" s="2">
        <f t="shared" ref="C72:K72" si="10">+C77</f>
        <v>79550261</v>
      </c>
      <c r="D72" s="2">
        <f t="shared" si="10"/>
        <v>72669335</v>
      </c>
      <c r="E72" s="2">
        <f t="shared" si="10"/>
        <v>85753956</v>
      </c>
      <c r="F72" s="2">
        <f t="shared" si="10"/>
        <v>87869466</v>
      </c>
      <c r="G72" s="2">
        <f t="shared" si="10"/>
        <v>87869466</v>
      </c>
      <c r="H72" s="2">
        <f t="shared" si="10"/>
        <v>87173974</v>
      </c>
      <c r="I72" s="2">
        <f t="shared" si="10"/>
        <v>95058693</v>
      </c>
      <c r="J72" s="2">
        <f t="shared" si="10"/>
        <v>100084944</v>
      </c>
      <c r="K72" s="2">
        <f t="shared" si="10"/>
        <v>104488692</v>
      </c>
    </row>
    <row r="73" spans="1:11" ht="13" hidden="1" x14ac:dyDescent="0.3">
      <c r="A73" s="1" t="s">
        <v>137</v>
      </c>
      <c r="B73" s="2">
        <f>+B74</f>
        <v>-2909304.5</v>
      </c>
      <c r="C73" s="2">
        <f t="shared" ref="C73:K73" si="11">+(C78+C80+C81+C82)-(B78+B80+B81+B82)</f>
        <v>-658204</v>
      </c>
      <c r="D73" s="2">
        <f t="shared" si="11"/>
        <v>-8590829</v>
      </c>
      <c r="E73" s="2">
        <f t="shared" si="11"/>
        <v>-3016851</v>
      </c>
      <c r="F73" s="2">
        <f>+(F78+F80+F81+F82)-(D78+D80+D81+D82)</f>
        <v>8099284</v>
      </c>
      <c r="G73" s="2">
        <f>+(G78+G80+G81+G82)-(D78+D80+D81+D82)</f>
        <v>8099284</v>
      </c>
      <c r="H73" s="2">
        <f>+(H78+H80+H81+H82)-(D78+D80+D81+D82)</f>
        <v>485136</v>
      </c>
      <c r="I73" s="2">
        <f>+(I78+I80+I81+I82)-(E78+E80+E81+E82)</f>
        <v>45689138</v>
      </c>
      <c r="J73" s="2">
        <f t="shared" si="11"/>
        <v>-10057897</v>
      </c>
      <c r="K73" s="2">
        <f t="shared" si="11"/>
        <v>2342064</v>
      </c>
    </row>
    <row r="74" spans="1:11" ht="13" hidden="1" x14ac:dyDescent="0.3">
      <c r="A74" s="1" t="s">
        <v>138</v>
      </c>
      <c r="B74" s="2">
        <f>+TREND(C74:E74)</f>
        <v>-2909304.5</v>
      </c>
      <c r="C74" s="2">
        <f>+C73</f>
        <v>-658204</v>
      </c>
      <c r="D74" s="2">
        <f t="shared" ref="D74:K74" si="12">+D73</f>
        <v>-8590829</v>
      </c>
      <c r="E74" s="2">
        <f t="shared" si="12"/>
        <v>-3016851</v>
      </c>
      <c r="F74" s="2">
        <f t="shared" si="12"/>
        <v>8099284</v>
      </c>
      <c r="G74" s="2">
        <f t="shared" si="12"/>
        <v>8099284</v>
      </c>
      <c r="H74" s="2">
        <f t="shared" si="12"/>
        <v>485136</v>
      </c>
      <c r="I74" s="2">
        <f t="shared" si="12"/>
        <v>45689138</v>
      </c>
      <c r="J74" s="2">
        <f t="shared" si="12"/>
        <v>-10057897</v>
      </c>
      <c r="K74" s="2">
        <f t="shared" si="12"/>
        <v>2342064</v>
      </c>
    </row>
    <row r="75" spans="1:11" ht="13" hidden="1" x14ac:dyDescent="0.3">
      <c r="A75" s="1" t="s">
        <v>139</v>
      </c>
      <c r="B75" s="2">
        <f>+B84-(((B80+B81+B82+B78)*B70)-B79)</f>
        <v>10523879.696080413</v>
      </c>
      <c r="C75" s="2">
        <f t="shared" ref="C75:K75" si="13">+C84-(((C80+C81+C82+C78)*C70)-C79)</f>
        <v>19139316.145542994</v>
      </c>
      <c r="D75" s="2">
        <f t="shared" si="13"/>
        <v>13077389.535831105</v>
      </c>
      <c r="E75" s="2">
        <f t="shared" si="13"/>
        <v>22632870.995223336</v>
      </c>
      <c r="F75" s="2">
        <f t="shared" si="13"/>
        <v>9337730.2961580977</v>
      </c>
      <c r="G75" s="2">
        <f t="shared" si="13"/>
        <v>9337730.2961580977</v>
      </c>
      <c r="H75" s="2">
        <f t="shared" si="13"/>
        <v>13565466.826897785</v>
      </c>
      <c r="I75" s="2">
        <f t="shared" si="13"/>
        <v>10126856.494746745</v>
      </c>
      <c r="J75" s="2">
        <f t="shared" si="13"/>
        <v>7562141.1735885441</v>
      </c>
      <c r="K75" s="2">
        <f t="shared" si="13"/>
        <v>5834991.2337786332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70567031</v>
      </c>
      <c r="C77" s="3">
        <v>79550261</v>
      </c>
      <c r="D77" s="3">
        <v>72669335</v>
      </c>
      <c r="E77" s="3">
        <v>85753956</v>
      </c>
      <c r="F77" s="3">
        <v>87869466</v>
      </c>
      <c r="G77" s="3">
        <v>87869466</v>
      </c>
      <c r="H77" s="3">
        <v>87173974</v>
      </c>
      <c r="I77" s="3">
        <v>95058693</v>
      </c>
      <c r="J77" s="3">
        <v>100084944</v>
      </c>
      <c r="K77" s="3">
        <v>104488692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22173948</v>
      </c>
      <c r="C79" s="3">
        <v>21491029</v>
      </c>
      <c r="D79" s="3">
        <v>17140406</v>
      </c>
      <c r="E79" s="3">
        <v>26990413</v>
      </c>
      <c r="F79" s="3">
        <v>17480980</v>
      </c>
      <c r="G79" s="3">
        <v>17480980</v>
      </c>
      <c r="H79" s="3">
        <v>18698037</v>
      </c>
      <c r="I79" s="3">
        <v>57829156</v>
      </c>
      <c r="J79" s="3">
        <v>60498553</v>
      </c>
      <c r="K79" s="3">
        <v>61329657</v>
      </c>
    </row>
    <row r="80" spans="1:11" ht="13" hidden="1" x14ac:dyDescent="0.3">
      <c r="A80" s="1" t="s">
        <v>71</v>
      </c>
      <c r="B80" s="3">
        <v>5041714</v>
      </c>
      <c r="C80" s="3">
        <v>-4661066</v>
      </c>
      <c r="D80" s="3">
        <v>3531995</v>
      </c>
      <c r="E80" s="3">
        <v>314632</v>
      </c>
      <c r="F80" s="3">
        <v>11862421</v>
      </c>
      <c r="G80" s="3">
        <v>11862421</v>
      </c>
      <c r="H80" s="3">
        <v>3789471</v>
      </c>
      <c r="I80" s="3">
        <v>35726650</v>
      </c>
      <c r="J80" s="3">
        <v>25684617</v>
      </c>
      <c r="K80" s="3">
        <v>27259809</v>
      </c>
    </row>
    <row r="81" spans="1:11" ht="13" hidden="1" x14ac:dyDescent="0.3">
      <c r="A81" s="1" t="s">
        <v>72</v>
      </c>
      <c r="B81" s="3">
        <v>12081097</v>
      </c>
      <c r="C81" s="3">
        <v>21125673</v>
      </c>
      <c r="D81" s="3">
        <v>4341783</v>
      </c>
      <c r="E81" s="3">
        <v>4542295</v>
      </c>
      <c r="F81" s="3">
        <v>4110641</v>
      </c>
      <c r="G81" s="3">
        <v>4110641</v>
      </c>
      <c r="H81" s="3">
        <v>4569443</v>
      </c>
      <c r="I81" s="3">
        <v>14819415</v>
      </c>
      <c r="J81" s="3">
        <v>14803551</v>
      </c>
      <c r="K81" s="3">
        <v>15570423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76281364</v>
      </c>
      <c r="C83" s="3">
        <v>69719029</v>
      </c>
      <c r="D83" s="3">
        <v>79675815</v>
      </c>
      <c r="E83" s="3">
        <v>119433662</v>
      </c>
      <c r="F83" s="3">
        <v>118765262</v>
      </c>
      <c r="G83" s="3">
        <v>118765262</v>
      </c>
      <c r="H83" s="3">
        <v>93656766</v>
      </c>
      <c r="I83" s="3">
        <v>81540760</v>
      </c>
      <c r="J83" s="3">
        <v>85531692</v>
      </c>
      <c r="K83" s="3">
        <v>88160220</v>
      </c>
    </row>
    <row r="84" spans="1:11" ht="13" hidden="1" x14ac:dyDescent="0.3">
      <c r="A84" s="1" t="s">
        <v>75</v>
      </c>
      <c r="B84" s="3">
        <v>6859303</v>
      </c>
      <c r="C84" s="3">
        <v>12078113</v>
      </c>
      <c r="D84" s="3">
        <v>4569919</v>
      </c>
      <c r="E84" s="3">
        <v>2406934</v>
      </c>
      <c r="F84" s="3">
        <v>13446103</v>
      </c>
      <c r="G84" s="3">
        <v>13446103</v>
      </c>
      <c r="H84" s="3">
        <v>3847964</v>
      </c>
      <c r="I84" s="3">
        <v>-4344197</v>
      </c>
      <c r="J84" s="3">
        <v>-18335588</v>
      </c>
      <c r="K84" s="3">
        <v>-19357524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79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464477220</v>
      </c>
      <c r="C5" s="17">
        <v>486255612</v>
      </c>
      <c r="D5" s="21">
        <v>507016897</v>
      </c>
      <c r="E5" s="22">
        <v>532892555</v>
      </c>
      <c r="F5" s="17">
        <v>532850386</v>
      </c>
      <c r="G5" s="23">
        <v>532850386</v>
      </c>
      <c r="H5" s="19">
        <v>532725193</v>
      </c>
      <c r="I5" s="22">
        <v>556295803</v>
      </c>
      <c r="J5" s="17">
        <v>581885411</v>
      </c>
      <c r="K5" s="23">
        <v>607488368</v>
      </c>
    </row>
    <row r="6" spans="1:11" x14ac:dyDescent="0.25">
      <c r="A6" s="20" t="s">
        <v>18</v>
      </c>
      <c r="B6" s="17">
        <v>214941624</v>
      </c>
      <c r="C6" s="17">
        <v>213390129</v>
      </c>
      <c r="D6" s="21">
        <v>250436972</v>
      </c>
      <c r="E6" s="22">
        <v>278556171</v>
      </c>
      <c r="F6" s="17">
        <v>278502535</v>
      </c>
      <c r="G6" s="23">
        <v>278502535</v>
      </c>
      <c r="H6" s="19">
        <v>258644413</v>
      </c>
      <c r="I6" s="22">
        <v>306590695</v>
      </c>
      <c r="J6" s="17">
        <v>320693868</v>
      </c>
      <c r="K6" s="23">
        <v>334804400</v>
      </c>
    </row>
    <row r="7" spans="1:11" x14ac:dyDescent="0.25">
      <c r="A7" s="20" t="s">
        <v>19</v>
      </c>
      <c r="B7" s="17">
        <v>5181831</v>
      </c>
      <c r="C7" s="17">
        <v>10845380</v>
      </c>
      <c r="D7" s="21">
        <v>11613966</v>
      </c>
      <c r="E7" s="22">
        <v>11915841</v>
      </c>
      <c r="F7" s="17">
        <v>13220384</v>
      </c>
      <c r="G7" s="23">
        <v>13220384</v>
      </c>
      <c r="H7" s="19">
        <v>11067518</v>
      </c>
      <c r="I7" s="22">
        <v>13802081</v>
      </c>
      <c r="J7" s="17">
        <v>14436977</v>
      </c>
      <c r="K7" s="23">
        <v>15072204</v>
      </c>
    </row>
    <row r="8" spans="1:11" x14ac:dyDescent="0.25">
      <c r="A8" s="20" t="s">
        <v>20</v>
      </c>
      <c r="B8" s="17">
        <v>257076093</v>
      </c>
      <c r="C8" s="17">
        <v>285417288</v>
      </c>
      <c r="D8" s="21">
        <v>390198522</v>
      </c>
      <c r="E8" s="22">
        <v>324656000</v>
      </c>
      <c r="F8" s="17">
        <v>368500000</v>
      </c>
      <c r="G8" s="23">
        <v>368500000</v>
      </c>
      <c r="H8" s="19">
        <v>356798091</v>
      </c>
      <c r="I8" s="22">
        <v>331550000</v>
      </c>
      <c r="J8" s="17">
        <v>343483240</v>
      </c>
      <c r="K8" s="23">
        <v>358698883</v>
      </c>
    </row>
    <row r="9" spans="1:11" x14ac:dyDescent="0.25">
      <c r="A9" s="20" t="s">
        <v>21</v>
      </c>
      <c r="B9" s="17">
        <v>149734197</v>
      </c>
      <c r="C9" s="17">
        <v>131834767</v>
      </c>
      <c r="D9" s="21">
        <v>176565137</v>
      </c>
      <c r="E9" s="22">
        <v>122121304</v>
      </c>
      <c r="F9" s="17">
        <v>109447179</v>
      </c>
      <c r="G9" s="23">
        <v>109447179</v>
      </c>
      <c r="H9" s="19">
        <v>170314737</v>
      </c>
      <c r="I9" s="22">
        <v>112456199</v>
      </c>
      <c r="J9" s="17">
        <v>117643583</v>
      </c>
      <c r="K9" s="23">
        <v>122828047</v>
      </c>
    </row>
    <row r="10" spans="1:11" x14ac:dyDescent="0.25">
      <c r="A10" s="24" t="s">
        <v>130</v>
      </c>
      <c r="B10" s="25">
        <f>SUM(B5:B9)</f>
        <v>1091410965</v>
      </c>
      <c r="C10" s="26">
        <f t="shared" ref="C10:K10" si="0">SUM(C5:C9)</f>
        <v>1127743176</v>
      </c>
      <c r="D10" s="27">
        <f t="shared" si="0"/>
        <v>1335831494</v>
      </c>
      <c r="E10" s="25">
        <f t="shared" si="0"/>
        <v>1270141871</v>
      </c>
      <c r="F10" s="26">
        <f t="shared" si="0"/>
        <v>1302520484</v>
      </c>
      <c r="G10" s="28">
        <f t="shared" si="0"/>
        <v>1302520484</v>
      </c>
      <c r="H10" s="29">
        <f t="shared" si="0"/>
        <v>1329549952</v>
      </c>
      <c r="I10" s="25">
        <f t="shared" si="0"/>
        <v>1320694778</v>
      </c>
      <c r="J10" s="26">
        <f t="shared" si="0"/>
        <v>1378143079</v>
      </c>
      <c r="K10" s="28">
        <f t="shared" si="0"/>
        <v>1438891902</v>
      </c>
    </row>
    <row r="11" spans="1:11" x14ac:dyDescent="0.25">
      <c r="A11" s="20" t="s">
        <v>22</v>
      </c>
      <c r="B11" s="17">
        <v>438981190</v>
      </c>
      <c r="C11" s="17">
        <v>455419462</v>
      </c>
      <c r="D11" s="21">
        <v>480605575</v>
      </c>
      <c r="E11" s="22">
        <v>497297268</v>
      </c>
      <c r="F11" s="17">
        <v>548735544</v>
      </c>
      <c r="G11" s="23">
        <v>548735544</v>
      </c>
      <c r="H11" s="19">
        <v>589974897</v>
      </c>
      <c r="I11" s="22">
        <v>534609522</v>
      </c>
      <c r="J11" s="17">
        <v>559426405</v>
      </c>
      <c r="K11" s="23">
        <v>583184402</v>
      </c>
    </row>
    <row r="12" spans="1:11" x14ac:dyDescent="0.25">
      <c r="A12" s="20" t="s">
        <v>23</v>
      </c>
      <c r="B12" s="17">
        <v>26248750</v>
      </c>
      <c r="C12" s="17">
        <v>29567253</v>
      </c>
      <c r="D12" s="21">
        <v>40274551</v>
      </c>
      <c r="E12" s="22">
        <v>34185336</v>
      </c>
      <c r="F12" s="17">
        <v>34988040</v>
      </c>
      <c r="G12" s="23">
        <v>34988040</v>
      </c>
      <c r="H12" s="19">
        <v>36957670</v>
      </c>
      <c r="I12" s="22">
        <v>35895996</v>
      </c>
      <c r="J12" s="17">
        <v>37547212</v>
      </c>
      <c r="K12" s="23">
        <v>39199288</v>
      </c>
    </row>
    <row r="13" spans="1:11" x14ac:dyDescent="0.25">
      <c r="A13" s="20" t="s">
        <v>24</v>
      </c>
      <c r="B13" s="17">
        <v>94081233</v>
      </c>
      <c r="C13" s="17">
        <v>94901457</v>
      </c>
      <c r="D13" s="21">
        <v>126983426</v>
      </c>
      <c r="E13" s="22">
        <v>107839486</v>
      </c>
      <c r="F13" s="17">
        <v>107839486</v>
      </c>
      <c r="G13" s="23">
        <v>107839486</v>
      </c>
      <c r="H13" s="19">
        <v>118013087</v>
      </c>
      <c r="I13" s="22">
        <v>107839476</v>
      </c>
      <c r="J13" s="17">
        <v>112800091</v>
      </c>
      <c r="K13" s="23">
        <v>117763296</v>
      </c>
    </row>
    <row r="14" spans="1:11" x14ac:dyDescent="0.25">
      <c r="A14" s="20" t="s">
        <v>25</v>
      </c>
      <c r="B14" s="17">
        <v>20742292</v>
      </c>
      <c r="C14" s="17">
        <v>24062390</v>
      </c>
      <c r="D14" s="21">
        <v>23734002</v>
      </c>
      <c r="E14" s="22">
        <v>11817944</v>
      </c>
      <c r="F14" s="17">
        <v>10817944</v>
      </c>
      <c r="G14" s="23">
        <v>10817944</v>
      </c>
      <c r="H14" s="19">
        <v>31134531</v>
      </c>
      <c r="I14" s="22">
        <v>11125865</v>
      </c>
      <c r="J14" s="17">
        <v>11637655</v>
      </c>
      <c r="K14" s="23">
        <v>12149711</v>
      </c>
    </row>
    <row r="15" spans="1:11" x14ac:dyDescent="0.25">
      <c r="A15" s="20" t="s">
        <v>26</v>
      </c>
      <c r="B15" s="17">
        <v>136544761</v>
      </c>
      <c r="C15" s="17">
        <v>119243598</v>
      </c>
      <c r="D15" s="21">
        <v>155651142</v>
      </c>
      <c r="E15" s="22">
        <v>166531672</v>
      </c>
      <c r="F15" s="17">
        <v>166466177</v>
      </c>
      <c r="G15" s="23">
        <v>166466177</v>
      </c>
      <c r="H15" s="19">
        <v>191019243</v>
      </c>
      <c r="I15" s="22">
        <v>182848808</v>
      </c>
      <c r="J15" s="17">
        <v>191259853</v>
      </c>
      <c r="K15" s="23">
        <v>199675284</v>
      </c>
    </row>
    <row r="16" spans="1:11" x14ac:dyDescent="0.25">
      <c r="A16" s="20" t="s">
        <v>27</v>
      </c>
      <c r="B16" s="17">
        <v>11905658</v>
      </c>
      <c r="C16" s="17">
        <v>16079161</v>
      </c>
      <c r="D16" s="21">
        <v>18394062</v>
      </c>
      <c r="E16" s="22">
        <v>17132748</v>
      </c>
      <c r="F16" s="17">
        <v>15565551</v>
      </c>
      <c r="G16" s="23">
        <v>15565551</v>
      </c>
      <c r="H16" s="19">
        <v>18975548</v>
      </c>
      <c r="I16" s="22">
        <v>16267076</v>
      </c>
      <c r="J16" s="17">
        <v>16701561</v>
      </c>
      <c r="K16" s="23">
        <v>17436430</v>
      </c>
    </row>
    <row r="17" spans="1:11" x14ac:dyDescent="0.25">
      <c r="A17" s="20" t="s">
        <v>28</v>
      </c>
      <c r="B17" s="17">
        <v>357026824</v>
      </c>
      <c r="C17" s="17">
        <v>443149423</v>
      </c>
      <c r="D17" s="21">
        <v>490470761</v>
      </c>
      <c r="E17" s="22">
        <v>414893689</v>
      </c>
      <c r="F17" s="17">
        <v>462601348</v>
      </c>
      <c r="G17" s="23">
        <v>462601348</v>
      </c>
      <c r="H17" s="19">
        <v>451803715</v>
      </c>
      <c r="I17" s="22">
        <v>390988470</v>
      </c>
      <c r="J17" s="17">
        <v>409172325</v>
      </c>
      <c r="K17" s="23">
        <v>425103749</v>
      </c>
    </row>
    <row r="18" spans="1:11" x14ac:dyDescent="0.25">
      <c r="A18" s="30" t="s">
        <v>29</v>
      </c>
      <c r="B18" s="31">
        <f>SUM(B11:B17)</f>
        <v>1085530708</v>
      </c>
      <c r="C18" s="32">
        <f t="shared" ref="C18:K18" si="1">SUM(C11:C17)</f>
        <v>1182422744</v>
      </c>
      <c r="D18" s="33">
        <f t="shared" si="1"/>
        <v>1336113519</v>
      </c>
      <c r="E18" s="31">
        <f t="shared" si="1"/>
        <v>1249698143</v>
      </c>
      <c r="F18" s="32">
        <f t="shared" si="1"/>
        <v>1347014090</v>
      </c>
      <c r="G18" s="34">
        <f t="shared" si="1"/>
        <v>1347014090</v>
      </c>
      <c r="H18" s="35">
        <f t="shared" si="1"/>
        <v>1437878691</v>
      </c>
      <c r="I18" s="31">
        <f t="shared" si="1"/>
        <v>1279575213</v>
      </c>
      <c r="J18" s="32">
        <f t="shared" si="1"/>
        <v>1338545102</v>
      </c>
      <c r="K18" s="34">
        <f t="shared" si="1"/>
        <v>1394512160</v>
      </c>
    </row>
    <row r="19" spans="1:11" x14ac:dyDescent="0.25">
      <c r="A19" s="30" t="s">
        <v>30</v>
      </c>
      <c r="B19" s="36">
        <f>+B10-B18</f>
        <v>5880257</v>
      </c>
      <c r="C19" s="37">
        <f t="shared" ref="C19:K19" si="2">+C10-C18</f>
        <v>-54679568</v>
      </c>
      <c r="D19" s="38">
        <f t="shared" si="2"/>
        <v>-282025</v>
      </c>
      <c r="E19" s="36">
        <f t="shared" si="2"/>
        <v>20443728</v>
      </c>
      <c r="F19" s="37">
        <f t="shared" si="2"/>
        <v>-44493606</v>
      </c>
      <c r="G19" s="39">
        <f t="shared" si="2"/>
        <v>-44493606</v>
      </c>
      <c r="H19" s="40">
        <f t="shared" si="2"/>
        <v>-108328739</v>
      </c>
      <c r="I19" s="36">
        <f t="shared" si="2"/>
        <v>41119565</v>
      </c>
      <c r="J19" s="37">
        <f t="shared" si="2"/>
        <v>39597977</v>
      </c>
      <c r="K19" s="39">
        <f t="shared" si="2"/>
        <v>44379742</v>
      </c>
    </row>
    <row r="20" spans="1:11" x14ac:dyDescent="0.25">
      <c r="A20" s="41" t="s">
        <v>31</v>
      </c>
      <c r="B20" s="42">
        <v>158944620</v>
      </c>
      <c r="C20" s="43">
        <v>186419370</v>
      </c>
      <c r="D20" s="44">
        <v>122399337</v>
      </c>
      <c r="E20" s="42">
        <v>132163000</v>
      </c>
      <c r="F20" s="43">
        <v>120685000</v>
      </c>
      <c r="G20" s="45">
        <v>120685000</v>
      </c>
      <c r="H20" s="46">
        <v>103225114</v>
      </c>
      <c r="I20" s="42">
        <v>109254000</v>
      </c>
      <c r="J20" s="43">
        <v>112876000</v>
      </c>
      <c r="K20" s="45">
        <v>110704000</v>
      </c>
    </row>
    <row r="21" spans="1:11" x14ac:dyDescent="0.25">
      <c r="A21" s="47" t="s">
        <v>32</v>
      </c>
      <c r="B21" s="48">
        <v>6596917</v>
      </c>
      <c r="C21" s="49">
        <v>1489921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171421794</v>
      </c>
      <c r="C22" s="55">
        <f t="shared" ref="C22:K22" si="3">SUM(C19:C21)</f>
        <v>133229723</v>
      </c>
      <c r="D22" s="56">
        <f t="shared" si="3"/>
        <v>122117312</v>
      </c>
      <c r="E22" s="54">
        <f t="shared" si="3"/>
        <v>152606728</v>
      </c>
      <c r="F22" s="55">
        <f t="shared" si="3"/>
        <v>76191394</v>
      </c>
      <c r="G22" s="57">
        <f t="shared" si="3"/>
        <v>76191394</v>
      </c>
      <c r="H22" s="58">
        <f t="shared" si="3"/>
        <v>-5103625</v>
      </c>
      <c r="I22" s="54">
        <f t="shared" si="3"/>
        <v>150373565</v>
      </c>
      <c r="J22" s="55">
        <f t="shared" si="3"/>
        <v>152473977</v>
      </c>
      <c r="K22" s="57">
        <f t="shared" si="3"/>
        <v>155083742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171421794</v>
      </c>
      <c r="C24" s="37">
        <f t="shared" ref="C24:K24" si="4">SUM(C22:C23)</f>
        <v>133229723</v>
      </c>
      <c r="D24" s="38">
        <f t="shared" si="4"/>
        <v>122117312</v>
      </c>
      <c r="E24" s="36">
        <f t="shared" si="4"/>
        <v>152606728</v>
      </c>
      <c r="F24" s="37">
        <f t="shared" si="4"/>
        <v>76191394</v>
      </c>
      <c r="G24" s="39">
        <f t="shared" si="4"/>
        <v>76191394</v>
      </c>
      <c r="H24" s="40">
        <f t="shared" si="4"/>
        <v>-5103625</v>
      </c>
      <c r="I24" s="36">
        <f t="shared" si="4"/>
        <v>150373565</v>
      </c>
      <c r="J24" s="37">
        <f t="shared" si="4"/>
        <v>152473977</v>
      </c>
      <c r="K24" s="39">
        <f t="shared" si="4"/>
        <v>155083742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188143805</v>
      </c>
      <c r="C27" s="66">
        <v>206811322</v>
      </c>
      <c r="D27" s="67">
        <v>264337800</v>
      </c>
      <c r="E27" s="68">
        <v>187558367</v>
      </c>
      <c r="F27" s="66">
        <v>173065362</v>
      </c>
      <c r="G27" s="69">
        <v>173065362</v>
      </c>
      <c r="H27" s="70">
        <v>179714570</v>
      </c>
      <c r="I27" s="68">
        <v>173725424</v>
      </c>
      <c r="J27" s="66">
        <v>180496183</v>
      </c>
      <c r="K27" s="69">
        <v>182230613</v>
      </c>
    </row>
    <row r="28" spans="1:11" x14ac:dyDescent="0.25">
      <c r="A28" s="71" t="s">
        <v>36</v>
      </c>
      <c r="B28" s="17">
        <v>141090056</v>
      </c>
      <c r="C28" s="17">
        <v>156030545</v>
      </c>
      <c r="D28" s="21">
        <v>160163391</v>
      </c>
      <c r="E28" s="22">
        <v>114924343</v>
      </c>
      <c r="F28" s="17">
        <v>104943505</v>
      </c>
      <c r="G28" s="23">
        <v>104943505</v>
      </c>
      <c r="H28" s="19">
        <v>105211285</v>
      </c>
      <c r="I28" s="22">
        <v>95003479</v>
      </c>
      <c r="J28" s="17">
        <v>98153028</v>
      </c>
      <c r="K28" s="23">
        <v>96264360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1867283</v>
      </c>
      <c r="C30" s="17">
        <v>6411796</v>
      </c>
      <c r="D30" s="21">
        <v>0</v>
      </c>
      <c r="E30" s="22">
        <v>9000000</v>
      </c>
      <c r="F30" s="17">
        <v>9000000</v>
      </c>
      <c r="G30" s="23">
        <v>9000000</v>
      </c>
      <c r="H30" s="19">
        <v>3619574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27049402</v>
      </c>
      <c r="C31" s="17">
        <v>44368981</v>
      </c>
      <c r="D31" s="21">
        <v>44397136</v>
      </c>
      <c r="E31" s="22">
        <v>63634024</v>
      </c>
      <c r="F31" s="17">
        <v>59121857</v>
      </c>
      <c r="G31" s="23">
        <v>59121857</v>
      </c>
      <c r="H31" s="19">
        <v>40515263</v>
      </c>
      <c r="I31" s="22">
        <v>78721945</v>
      </c>
      <c r="J31" s="17">
        <v>82343155</v>
      </c>
      <c r="K31" s="23">
        <v>85966253</v>
      </c>
    </row>
    <row r="32" spans="1:11" x14ac:dyDescent="0.25">
      <c r="A32" s="30" t="s">
        <v>39</v>
      </c>
      <c r="B32" s="66">
        <f>SUM(B28:B31)</f>
        <v>170006741</v>
      </c>
      <c r="C32" s="66">
        <f t="shared" ref="C32:K32" si="5">SUM(C28:C31)</f>
        <v>206811322</v>
      </c>
      <c r="D32" s="67">
        <f t="shared" si="5"/>
        <v>204560527</v>
      </c>
      <c r="E32" s="68">
        <f t="shared" si="5"/>
        <v>187558367</v>
      </c>
      <c r="F32" s="66">
        <f t="shared" si="5"/>
        <v>173065362</v>
      </c>
      <c r="G32" s="69">
        <f t="shared" si="5"/>
        <v>173065362</v>
      </c>
      <c r="H32" s="70">
        <f t="shared" si="5"/>
        <v>149346122</v>
      </c>
      <c r="I32" s="68">
        <f t="shared" si="5"/>
        <v>173725424</v>
      </c>
      <c r="J32" s="66">
        <f t="shared" si="5"/>
        <v>180496183</v>
      </c>
      <c r="K32" s="69">
        <f t="shared" si="5"/>
        <v>182230613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670985151</v>
      </c>
      <c r="C35" s="17">
        <v>686492150</v>
      </c>
      <c r="D35" s="21">
        <v>580453552</v>
      </c>
      <c r="E35" s="22">
        <v>833734974</v>
      </c>
      <c r="F35" s="17">
        <v>718264278</v>
      </c>
      <c r="G35" s="23">
        <v>718264278</v>
      </c>
      <c r="H35" s="19">
        <v>592535663</v>
      </c>
      <c r="I35" s="22">
        <v>723399371</v>
      </c>
      <c r="J35" s="17">
        <v>912699229</v>
      </c>
      <c r="K35" s="23">
        <v>1118464619</v>
      </c>
    </row>
    <row r="36" spans="1:11" x14ac:dyDescent="0.25">
      <c r="A36" s="20" t="s">
        <v>42</v>
      </c>
      <c r="B36" s="17">
        <v>2029412711</v>
      </c>
      <c r="C36" s="17">
        <v>2156811998</v>
      </c>
      <c r="D36" s="21">
        <v>2300744690</v>
      </c>
      <c r="E36" s="22">
        <v>2242158706</v>
      </c>
      <c r="F36" s="17">
        <v>2391120752</v>
      </c>
      <c r="G36" s="23">
        <v>2391120752</v>
      </c>
      <c r="H36" s="19">
        <v>2395014582</v>
      </c>
      <c r="I36" s="22">
        <v>2391780824</v>
      </c>
      <c r="J36" s="17">
        <v>2438418408</v>
      </c>
      <c r="K36" s="23">
        <v>2464850405</v>
      </c>
    </row>
    <row r="37" spans="1:11" x14ac:dyDescent="0.25">
      <c r="A37" s="20" t="s">
        <v>43</v>
      </c>
      <c r="B37" s="17">
        <v>345698031</v>
      </c>
      <c r="C37" s="17">
        <v>441935630</v>
      </c>
      <c r="D37" s="21">
        <v>339278721</v>
      </c>
      <c r="E37" s="22">
        <v>439175381</v>
      </c>
      <c r="F37" s="17">
        <v>493015780</v>
      </c>
      <c r="G37" s="23">
        <v>493015780</v>
      </c>
      <c r="H37" s="19">
        <v>436559484</v>
      </c>
      <c r="I37" s="22">
        <v>490366354</v>
      </c>
      <c r="J37" s="17">
        <v>542005883</v>
      </c>
      <c r="K37" s="23">
        <v>602612136</v>
      </c>
    </row>
    <row r="38" spans="1:11" x14ac:dyDescent="0.25">
      <c r="A38" s="20" t="s">
        <v>44</v>
      </c>
      <c r="B38" s="17">
        <v>191698921</v>
      </c>
      <c r="C38" s="17">
        <v>189711138</v>
      </c>
      <c r="D38" s="21">
        <v>243390167</v>
      </c>
      <c r="E38" s="22">
        <v>170711139</v>
      </c>
      <c r="F38" s="17">
        <v>224390167</v>
      </c>
      <c r="G38" s="23">
        <v>224390167</v>
      </c>
      <c r="H38" s="19">
        <v>257565055</v>
      </c>
      <c r="I38" s="22">
        <v>218236669</v>
      </c>
      <c r="J38" s="17">
        <v>194108106</v>
      </c>
      <c r="K38" s="23">
        <v>164279463</v>
      </c>
    </row>
    <row r="39" spans="1:11" x14ac:dyDescent="0.25">
      <c r="A39" s="20" t="s">
        <v>45</v>
      </c>
      <c r="B39" s="17">
        <v>2115345721</v>
      </c>
      <c r="C39" s="17">
        <v>2204794856</v>
      </c>
      <c r="D39" s="21">
        <v>2288434893</v>
      </c>
      <c r="E39" s="22">
        <v>2466007159</v>
      </c>
      <c r="F39" s="17">
        <v>2391979107</v>
      </c>
      <c r="G39" s="23">
        <v>2391979107</v>
      </c>
      <c r="H39" s="19">
        <v>2375151096</v>
      </c>
      <c r="I39" s="22">
        <v>2406577172</v>
      </c>
      <c r="J39" s="17">
        <v>2615003648</v>
      </c>
      <c r="K39" s="23">
        <v>2816374601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368596787</v>
      </c>
      <c r="C42" s="17">
        <v>47035712</v>
      </c>
      <c r="D42" s="21">
        <v>218205675</v>
      </c>
      <c r="E42" s="22">
        <v>189834922</v>
      </c>
      <c r="F42" s="17">
        <v>167400726</v>
      </c>
      <c r="G42" s="23">
        <v>167400726</v>
      </c>
      <c r="H42" s="19">
        <v>226535128</v>
      </c>
      <c r="I42" s="22">
        <v>230320926</v>
      </c>
      <c r="J42" s="17">
        <v>247076384</v>
      </c>
      <c r="K42" s="23">
        <v>251328034</v>
      </c>
    </row>
    <row r="43" spans="1:11" x14ac:dyDescent="0.25">
      <c r="A43" s="20" t="s">
        <v>48</v>
      </c>
      <c r="B43" s="17">
        <v>-184742037</v>
      </c>
      <c r="C43" s="17">
        <v>-242572067</v>
      </c>
      <c r="D43" s="21">
        <v>-168467955</v>
      </c>
      <c r="E43" s="22">
        <v>-161113789</v>
      </c>
      <c r="F43" s="17">
        <v>-151396230</v>
      </c>
      <c r="G43" s="23">
        <v>-151396230</v>
      </c>
      <c r="H43" s="19">
        <v>-148841186</v>
      </c>
      <c r="I43" s="22">
        <v>-173725424</v>
      </c>
      <c r="J43" s="17">
        <v>-159499588</v>
      </c>
      <c r="K43" s="23">
        <v>-164633081</v>
      </c>
    </row>
    <row r="44" spans="1:11" x14ac:dyDescent="0.25">
      <c r="A44" s="20" t="s">
        <v>49</v>
      </c>
      <c r="B44" s="17">
        <v>-35815648</v>
      </c>
      <c r="C44" s="17">
        <v>-31987490</v>
      </c>
      <c r="D44" s="21">
        <v>-29113632</v>
      </c>
      <c r="E44" s="22">
        <v>-24605277</v>
      </c>
      <c r="F44" s="17">
        <v>-24605277</v>
      </c>
      <c r="G44" s="23">
        <v>-24605277</v>
      </c>
      <c r="H44" s="19">
        <v>-20745179</v>
      </c>
      <c r="I44" s="22">
        <v>-28974798</v>
      </c>
      <c r="J44" s="17">
        <v>-30307639</v>
      </c>
      <c r="K44" s="23">
        <v>-31641175</v>
      </c>
    </row>
    <row r="45" spans="1:11" x14ac:dyDescent="0.25">
      <c r="A45" s="30" t="s">
        <v>50</v>
      </c>
      <c r="B45" s="66">
        <v>291832762</v>
      </c>
      <c r="C45" s="66">
        <v>-95830578</v>
      </c>
      <c r="D45" s="67">
        <v>136245090</v>
      </c>
      <c r="E45" s="68">
        <v>118367352</v>
      </c>
      <c r="F45" s="66">
        <v>57804380</v>
      </c>
      <c r="G45" s="69">
        <v>57804380</v>
      </c>
      <c r="H45" s="70">
        <v>123353923</v>
      </c>
      <c r="I45" s="68">
        <v>34441704</v>
      </c>
      <c r="J45" s="66">
        <v>91710860</v>
      </c>
      <c r="K45" s="69">
        <v>146764639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131186301</v>
      </c>
      <c r="C48" s="17">
        <v>115621000</v>
      </c>
      <c r="D48" s="21">
        <v>66405153</v>
      </c>
      <c r="E48" s="22">
        <v>151020596</v>
      </c>
      <c r="F48" s="17">
        <v>57804380</v>
      </c>
      <c r="G48" s="23">
        <v>57804380</v>
      </c>
      <c r="H48" s="19">
        <v>47001073</v>
      </c>
      <c r="I48" s="22">
        <v>34441703</v>
      </c>
      <c r="J48" s="17">
        <v>91710861</v>
      </c>
      <c r="K48" s="23">
        <v>146764639</v>
      </c>
    </row>
    <row r="49" spans="1:11" x14ac:dyDescent="0.25">
      <c r="A49" s="20" t="s">
        <v>53</v>
      </c>
      <c r="B49" s="17">
        <f>+B75</f>
        <v>-279269595.35662061</v>
      </c>
      <c r="C49" s="17">
        <f t="shared" ref="C49:K49" si="6">+C75</f>
        <v>-223124411.03969461</v>
      </c>
      <c r="D49" s="21">
        <f t="shared" si="6"/>
        <v>-273241634.28011656</v>
      </c>
      <c r="E49" s="22">
        <f t="shared" si="6"/>
        <v>-255083653.90809149</v>
      </c>
      <c r="F49" s="17">
        <f t="shared" si="6"/>
        <v>-270345281.65238309</v>
      </c>
      <c r="G49" s="23">
        <f t="shared" si="6"/>
        <v>-270345281.65238309</v>
      </c>
      <c r="H49" s="19">
        <f t="shared" si="6"/>
        <v>-231869363.06953239</v>
      </c>
      <c r="I49" s="22">
        <f t="shared" si="6"/>
        <v>-285003032.5281167</v>
      </c>
      <c r="J49" s="17">
        <f t="shared" si="6"/>
        <v>-357806749.59631467</v>
      </c>
      <c r="K49" s="23">
        <f t="shared" si="6"/>
        <v>-444511952.83903944</v>
      </c>
    </row>
    <row r="50" spans="1:11" x14ac:dyDescent="0.25">
      <c r="A50" s="30" t="s">
        <v>54</v>
      </c>
      <c r="B50" s="66">
        <f>+B48-B49</f>
        <v>410455896.35662061</v>
      </c>
      <c r="C50" s="66">
        <f t="shared" ref="C50:K50" si="7">+C48-C49</f>
        <v>338745411.03969461</v>
      </c>
      <c r="D50" s="67">
        <f t="shared" si="7"/>
        <v>339646787.28011656</v>
      </c>
      <c r="E50" s="68">
        <f t="shared" si="7"/>
        <v>406104249.90809149</v>
      </c>
      <c r="F50" s="66">
        <f t="shared" si="7"/>
        <v>328149661.65238309</v>
      </c>
      <c r="G50" s="69">
        <f t="shared" si="7"/>
        <v>328149661.65238309</v>
      </c>
      <c r="H50" s="70">
        <f t="shared" si="7"/>
        <v>278870436.06953239</v>
      </c>
      <c r="I50" s="68">
        <f t="shared" si="7"/>
        <v>319444735.5281167</v>
      </c>
      <c r="J50" s="66">
        <f t="shared" si="7"/>
        <v>449517610.59631467</v>
      </c>
      <c r="K50" s="69">
        <f t="shared" si="7"/>
        <v>591276591.83903944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2029412711</v>
      </c>
      <c r="C53" s="17">
        <v>2156811998</v>
      </c>
      <c r="D53" s="21">
        <v>2129743141</v>
      </c>
      <c r="E53" s="22">
        <v>2114269127</v>
      </c>
      <c r="F53" s="17">
        <v>2099622146</v>
      </c>
      <c r="G53" s="23">
        <v>2099622146</v>
      </c>
      <c r="H53" s="19">
        <v>2187621938</v>
      </c>
      <c r="I53" s="22">
        <v>2097006721</v>
      </c>
      <c r="J53" s="17">
        <v>2026110907</v>
      </c>
      <c r="K53" s="23">
        <v>1935301325</v>
      </c>
    </row>
    <row r="54" spans="1:11" x14ac:dyDescent="0.25">
      <c r="A54" s="20" t="s">
        <v>57</v>
      </c>
      <c r="B54" s="17">
        <v>88711840</v>
      </c>
      <c r="C54" s="17">
        <v>87878307</v>
      </c>
      <c r="D54" s="21">
        <v>88772776</v>
      </c>
      <c r="E54" s="22">
        <v>86017694</v>
      </c>
      <c r="F54" s="17">
        <v>86017694</v>
      </c>
      <c r="G54" s="23">
        <v>86017694</v>
      </c>
      <c r="H54" s="19">
        <v>91575350</v>
      </c>
      <c r="I54" s="22">
        <v>86017692</v>
      </c>
      <c r="J54" s="17">
        <v>89974506</v>
      </c>
      <c r="K54" s="23">
        <v>93933384</v>
      </c>
    </row>
    <row r="55" spans="1:11" x14ac:dyDescent="0.25">
      <c r="A55" s="20" t="s">
        <v>58</v>
      </c>
      <c r="B55" s="17">
        <v>54630910</v>
      </c>
      <c r="C55" s="17">
        <v>100074837</v>
      </c>
      <c r="D55" s="21">
        <v>53570061</v>
      </c>
      <c r="E55" s="22">
        <v>72989591</v>
      </c>
      <c r="F55" s="17">
        <v>56510219</v>
      </c>
      <c r="G55" s="23">
        <v>56510219</v>
      </c>
      <c r="H55" s="19">
        <v>39063996</v>
      </c>
      <c r="I55" s="22">
        <v>76429949</v>
      </c>
      <c r="J55" s="17">
        <v>95473249</v>
      </c>
      <c r="K55" s="23">
        <v>133427902</v>
      </c>
    </row>
    <row r="56" spans="1:11" x14ac:dyDescent="0.25">
      <c r="A56" s="20" t="s">
        <v>59</v>
      </c>
      <c r="B56" s="17">
        <v>51638281</v>
      </c>
      <c r="C56" s="17">
        <v>63392212</v>
      </c>
      <c r="D56" s="21">
        <v>125586075</v>
      </c>
      <c r="E56" s="22">
        <v>135600153</v>
      </c>
      <c r="F56" s="17">
        <v>161043814</v>
      </c>
      <c r="G56" s="23">
        <v>161043814</v>
      </c>
      <c r="H56" s="19">
        <v>137462253</v>
      </c>
      <c r="I56" s="22">
        <v>144418986</v>
      </c>
      <c r="J56" s="17">
        <v>151062256</v>
      </c>
      <c r="K56" s="23">
        <v>157709004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1079244</v>
      </c>
      <c r="D59" s="21">
        <v>335420</v>
      </c>
      <c r="E59" s="22">
        <v>1345210</v>
      </c>
      <c r="F59" s="17">
        <v>1345210</v>
      </c>
      <c r="G59" s="23">
        <v>1345210</v>
      </c>
      <c r="H59" s="19">
        <v>143964</v>
      </c>
      <c r="I59" s="22">
        <v>1432649</v>
      </c>
      <c r="J59" s="17">
        <v>1498550</v>
      </c>
      <c r="K59" s="23">
        <v>1564487</v>
      </c>
    </row>
    <row r="60" spans="1:11" x14ac:dyDescent="0.25">
      <c r="A60" s="20" t="s">
        <v>62</v>
      </c>
      <c r="B60" s="17">
        <v>76048884</v>
      </c>
      <c r="C60" s="17">
        <v>74388705</v>
      </c>
      <c r="D60" s="21">
        <v>63159007</v>
      </c>
      <c r="E60" s="22">
        <v>66162374</v>
      </c>
      <c r="F60" s="17">
        <v>64352781</v>
      </c>
      <c r="G60" s="23">
        <v>64352781</v>
      </c>
      <c r="H60" s="19">
        <v>64729516</v>
      </c>
      <c r="I60" s="22">
        <v>67184305</v>
      </c>
      <c r="J60" s="17">
        <v>70274781</v>
      </c>
      <c r="K60" s="23">
        <v>73366872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1.1199073321666004</v>
      </c>
      <c r="C70" s="5">
        <f t="shared" ref="C70:K70" si="8">IF(ISERROR(C71/C72),0,(C71/C72))</f>
        <v>1.019759536660094</v>
      </c>
      <c r="D70" s="5">
        <f t="shared" si="8"/>
        <v>0.98428746444363202</v>
      </c>
      <c r="E70" s="5">
        <f t="shared" si="8"/>
        <v>0.94151868396639526</v>
      </c>
      <c r="F70" s="5">
        <f t="shared" si="8"/>
        <v>1.0196249754438955</v>
      </c>
      <c r="G70" s="5">
        <f t="shared" si="8"/>
        <v>1.0196249754438955</v>
      </c>
      <c r="H70" s="5">
        <f t="shared" si="8"/>
        <v>1.028370685761046</v>
      </c>
      <c r="I70" s="5">
        <f t="shared" si="8"/>
        <v>0.97223320458495055</v>
      </c>
      <c r="J70" s="5">
        <f t="shared" si="8"/>
        <v>0.97221870530664833</v>
      </c>
      <c r="K70" s="5">
        <f t="shared" si="8"/>
        <v>0.97221085076755975</v>
      </c>
    </row>
    <row r="71" spans="1:11" ht="13" hidden="1" x14ac:dyDescent="0.3">
      <c r="A71" s="1" t="s">
        <v>135</v>
      </c>
      <c r="B71" s="2">
        <f>+B83</f>
        <v>878725433</v>
      </c>
      <c r="C71" s="2">
        <f t="shared" ref="C71:K71" si="9">+C83</f>
        <v>781642080</v>
      </c>
      <c r="D71" s="2">
        <f t="shared" si="9"/>
        <v>837747482</v>
      </c>
      <c r="E71" s="2">
        <f t="shared" si="9"/>
        <v>835645519</v>
      </c>
      <c r="F71" s="2">
        <f t="shared" si="9"/>
        <v>888041782</v>
      </c>
      <c r="G71" s="2">
        <f t="shared" si="9"/>
        <v>888041782</v>
      </c>
      <c r="H71" s="2">
        <f t="shared" si="9"/>
        <v>907899745</v>
      </c>
      <c r="I71" s="2">
        <f t="shared" si="9"/>
        <v>897661545</v>
      </c>
      <c r="J71" s="2">
        <f t="shared" si="9"/>
        <v>938953973</v>
      </c>
      <c r="K71" s="2">
        <f t="shared" si="9"/>
        <v>980267950</v>
      </c>
    </row>
    <row r="72" spans="1:11" ht="13" hidden="1" x14ac:dyDescent="0.3">
      <c r="A72" s="1" t="s">
        <v>136</v>
      </c>
      <c r="B72" s="2">
        <f>+B77</f>
        <v>784641200</v>
      </c>
      <c r="C72" s="2">
        <f t="shared" ref="C72:K72" si="10">+C77</f>
        <v>766496465</v>
      </c>
      <c r="D72" s="2">
        <f t="shared" si="10"/>
        <v>851120747</v>
      </c>
      <c r="E72" s="2">
        <f t="shared" si="10"/>
        <v>887550649</v>
      </c>
      <c r="F72" s="2">
        <f t="shared" si="10"/>
        <v>870949421</v>
      </c>
      <c r="G72" s="2">
        <f t="shared" si="10"/>
        <v>870949421</v>
      </c>
      <c r="H72" s="2">
        <f t="shared" si="10"/>
        <v>882852611</v>
      </c>
      <c r="I72" s="2">
        <f t="shared" si="10"/>
        <v>923298588</v>
      </c>
      <c r="J72" s="2">
        <f t="shared" si="10"/>
        <v>965784723</v>
      </c>
      <c r="K72" s="2">
        <f t="shared" si="10"/>
        <v>1008287399</v>
      </c>
    </row>
    <row r="73" spans="1:11" ht="13" hidden="1" x14ac:dyDescent="0.3">
      <c r="A73" s="1" t="s">
        <v>137</v>
      </c>
      <c r="B73" s="2">
        <f>+B74</f>
        <v>-10215839.333333321</v>
      </c>
      <c r="C73" s="2">
        <f t="shared" ref="C73:K73" si="11">+(C78+C80+C81+C82)-(B78+B80+B81+B82)</f>
        <v>-7076754</v>
      </c>
      <c r="D73" s="2">
        <f t="shared" si="11"/>
        <v>25853866</v>
      </c>
      <c r="E73" s="2">
        <f t="shared" si="11"/>
        <v>77618998</v>
      </c>
      <c r="F73" s="2">
        <f>+(F78+F80+F81+F82)-(D78+D80+D81+D82)</f>
        <v>54026150</v>
      </c>
      <c r="G73" s="2">
        <f>+(G78+G80+G81+G82)-(D78+D80+D81+D82)</f>
        <v>54026150</v>
      </c>
      <c r="H73" s="2">
        <f>+(H78+H80+H81+H82)-(D78+D80+D81+D82)</f>
        <v>61632203</v>
      </c>
      <c r="I73" s="2">
        <f>+(I78+I80+I81+I82)-(E78+E80+E81+E82)</f>
        <v>3460863</v>
      </c>
      <c r="J73" s="2">
        <f t="shared" si="11"/>
        <v>108811486</v>
      </c>
      <c r="K73" s="2">
        <f t="shared" si="11"/>
        <v>123610122</v>
      </c>
    </row>
    <row r="74" spans="1:11" ht="13" hidden="1" x14ac:dyDescent="0.3">
      <c r="A74" s="1" t="s">
        <v>138</v>
      </c>
      <c r="B74" s="2">
        <f>+TREND(C74:E74)</f>
        <v>-10215839.333333321</v>
      </c>
      <c r="C74" s="2">
        <f>+C73</f>
        <v>-7076754</v>
      </c>
      <c r="D74" s="2">
        <f t="shared" ref="D74:K74" si="12">+D73</f>
        <v>25853866</v>
      </c>
      <c r="E74" s="2">
        <f t="shared" si="12"/>
        <v>77618998</v>
      </c>
      <c r="F74" s="2">
        <f t="shared" si="12"/>
        <v>54026150</v>
      </c>
      <c r="G74" s="2">
        <f t="shared" si="12"/>
        <v>54026150</v>
      </c>
      <c r="H74" s="2">
        <f t="shared" si="12"/>
        <v>61632203</v>
      </c>
      <c r="I74" s="2">
        <f t="shared" si="12"/>
        <v>3460863</v>
      </c>
      <c r="J74" s="2">
        <f t="shared" si="12"/>
        <v>108811486</v>
      </c>
      <c r="K74" s="2">
        <f t="shared" si="12"/>
        <v>123610122</v>
      </c>
    </row>
    <row r="75" spans="1:11" ht="13" hidden="1" x14ac:dyDescent="0.3">
      <c r="A75" s="1" t="s">
        <v>139</v>
      </c>
      <c r="B75" s="2">
        <f>+B84-(((B80+B81+B82+B78)*B70)-B79)</f>
        <v>-279269595.35662061</v>
      </c>
      <c r="C75" s="2">
        <f t="shared" ref="C75:K75" si="13">+C84-(((C80+C81+C82+C78)*C70)-C79)</f>
        <v>-223124411.03969461</v>
      </c>
      <c r="D75" s="2">
        <f t="shared" si="13"/>
        <v>-273241634.28011656</v>
      </c>
      <c r="E75" s="2">
        <f t="shared" si="13"/>
        <v>-255083653.90809149</v>
      </c>
      <c r="F75" s="2">
        <f t="shared" si="13"/>
        <v>-270345281.65238309</v>
      </c>
      <c r="G75" s="2">
        <f t="shared" si="13"/>
        <v>-270345281.65238309</v>
      </c>
      <c r="H75" s="2">
        <f t="shared" si="13"/>
        <v>-231869363.06953239</v>
      </c>
      <c r="I75" s="2">
        <f t="shared" si="13"/>
        <v>-285003032.5281167</v>
      </c>
      <c r="J75" s="2">
        <f t="shared" si="13"/>
        <v>-357806749.59631467</v>
      </c>
      <c r="K75" s="2">
        <f t="shared" si="13"/>
        <v>-444511952.83903944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784641200</v>
      </c>
      <c r="C77" s="3">
        <v>766496465</v>
      </c>
      <c r="D77" s="3">
        <v>851120747</v>
      </c>
      <c r="E77" s="3">
        <v>887550649</v>
      </c>
      <c r="F77" s="3">
        <v>870949421</v>
      </c>
      <c r="G77" s="3">
        <v>870949421</v>
      </c>
      <c r="H77" s="3">
        <v>882852611</v>
      </c>
      <c r="I77" s="3">
        <v>923298588</v>
      </c>
      <c r="J77" s="3">
        <v>965784723</v>
      </c>
      <c r="K77" s="3">
        <v>1008287399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133405588</v>
      </c>
      <c r="C79" s="3">
        <v>149214968</v>
      </c>
      <c r="D79" s="3">
        <v>168252647</v>
      </c>
      <c r="E79" s="3">
        <v>191776890</v>
      </c>
      <c r="F79" s="3">
        <v>204972109</v>
      </c>
      <c r="G79" s="3">
        <v>204972109</v>
      </c>
      <c r="H79" s="3">
        <v>249380172</v>
      </c>
      <c r="I79" s="3">
        <v>224601230</v>
      </c>
      <c r="J79" s="3">
        <v>234584929</v>
      </c>
      <c r="K79" s="3">
        <v>291200672</v>
      </c>
    </row>
    <row r="80" spans="1:11" ht="13" hidden="1" x14ac:dyDescent="0.3">
      <c r="A80" s="1" t="s">
        <v>71</v>
      </c>
      <c r="B80" s="3">
        <v>104327919</v>
      </c>
      <c r="C80" s="3">
        <v>116919054</v>
      </c>
      <c r="D80" s="3">
        <v>130470960</v>
      </c>
      <c r="E80" s="3">
        <v>142303523</v>
      </c>
      <c r="F80" s="3">
        <v>163070258</v>
      </c>
      <c r="G80" s="3">
        <v>163070258</v>
      </c>
      <c r="H80" s="3">
        <v>144242997</v>
      </c>
      <c r="I80" s="3">
        <v>148307606</v>
      </c>
      <c r="J80" s="3">
        <v>137366540</v>
      </c>
      <c r="K80" s="3">
        <v>130821456</v>
      </c>
    </row>
    <row r="81" spans="1:11" ht="13" hidden="1" x14ac:dyDescent="0.3">
      <c r="A81" s="1" t="s">
        <v>72</v>
      </c>
      <c r="B81" s="3">
        <v>316528833</v>
      </c>
      <c r="C81" s="3">
        <v>296860944</v>
      </c>
      <c r="D81" s="3">
        <v>309162904</v>
      </c>
      <c r="E81" s="3">
        <v>374949339</v>
      </c>
      <c r="F81" s="3">
        <v>330589756</v>
      </c>
      <c r="G81" s="3">
        <v>330589756</v>
      </c>
      <c r="H81" s="3">
        <v>357023070</v>
      </c>
      <c r="I81" s="3">
        <v>372406119</v>
      </c>
      <c r="J81" s="3">
        <v>492158671</v>
      </c>
      <c r="K81" s="3">
        <v>622313877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878725433</v>
      </c>
      <c r="C83" s="3">
        <v>781642080</v>
      </c>
      <c r="D83" s="3">
        <v>837747482</v>
      </c>
      <c r="E83" s="3">
        <v>835645519</v>
      </c>
      <c r="F83" s="3">
        <v>888041782</v>
      </c>
      <c r="G83" s="3">
        <v>888041782</v>
      </c>
      <c r="H83" s="3">
        <v>907899745</v>
      </c>
      <c r="I83" s="3">
        <v>897661545</v>
      </c>
      <c r="J83" s="3">
        <v>938953973</v>
      </c>
      <c r="K83" s="3">
        <v>980267950</v>
      </c>
    </row>
    <row r="84" spans="1:11" ht="13" hidden="1" x14ac:dyDescent="0.3">
      <c r="A84" s="1" t="s">
        <v>75</v>
      </c>
      <c r="B84" s="3">
        <v>58645379</v>
      </c>
      <c r="C84" s="3">
        <v>49616720</v>
      </c>
      <c r="D84" s="3">
        <v>-8768180</v>
      </c>
      <c r="E84" s="3">
        <v>40142690</v>
      </c>
      <c r="F84" s="3">
        <v>28030689</v>
      </c>
      <c r="G84" s="3">
        <v>28030689</v>
      </c>
      <c r="H84" s="3">
        <v>34237794</v>
      </c>
      <c r="I84" s="3">
        <v>-3349089</v>
      </c>
      <c r="J84" s="3">
        <v>19644507</v>
      </c>
      <c r="K84" s="3">
        <v>-3506282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444946067</v>
      </c>
      <c r="C6" s="17">
        <v>488924711</v>
      </c>
      <c r="D6" s="21">
        <v>513537175</v>
      </c>
      <c r="E6" s="22">
        <v>582885515</v>
      </c>
      <c r="F6" s="17">
        <v>582885515</v>
      </c>
      <c r="G6" s="23">
        <v>582885515</v>
      </c>
      <c r="H6" s="19">
        <v>653084902</v>
      </c>
      <c r="I6" s="22">
        <v>635345211</v>
      </c>
      <c r="J6" s="17">
        <v>692526280</v>
      </c>
      <c r="K6" s="23">
        <v>727152594</v>
      </c>
    </row>
    <row r="7" spans="1:11" x14ac:dyDescent="0.25">
      <c r="A7" s="20" t="s">
        <v>19</v>
      </c>
      <c r="B7" s="17">
        <v>7469738</v>
      </c>
      <c r="C7" s="17">
        <v>10840602</v>
      </c>
      <c r="D7" s="21">
        <v>8946303</v>
      </c>
      <c r="E7" s="22">
        <v>13033118</v>
      </c>
      <c r="F7" s="17">
        <v>13033118</v>
      </c>
      <c r="G7" s="23">
        <v>13033118</v>
      </c>
      <c r="H7" s="19">
        <v>10054620</v>
      </c>
      <c r="I7" s="22">
        <v>13606575</v>
      </c>
      <c r="J7" s="17">
        <v>14218871</v>
      </c>
      <c r="K7" s="23">
        <v>14574342</v>
      </c>
    </row>
    <row r="8" spans="1:11" x14ac:dyDescent="0.25">
      <c r="A8" s="20" t="s">
        <v>20</v>
      </c>
      <c r="B8" s="17">
        <v>533162540</v>
      </c>
      <c r="C8" s="17">
        <v>599369887</v>
      </c>
      <c r="D8" s="21">
        <v>648244054</v>
      </c>
      <c r="E8" s="22">
        <v>687106850</v>
      </c>
      <c r="F8" s="17">
        <v>710074429</v>
      </c>
      <c r="G8" s="23">
        <v>710074429</v>
      </c>
      <c r="H8" s="19">
        <v>692710894</v>
      </c>
      <c r="I8" s="22">
        <v>729373300</v>
      </c>
      <c r="J8" s="17">
        <v>770652500</v>
      </c>
      <c r="K8" s="23">
        <v>805561550</v>
      </c>
    </row>
    <row r="9" spans="1:11" x14ac:dyDescent="0.25">
      <c r="A9" s="20" t="s">
        <v>21</v>
      </c>
      <c r="B9" s="17">
        <v>56547484</v>
      </c>
      <c r="C9" s="17">
        <v>80713985</v>
      </c>
      <c r="D9" s="21">
        <v>88811735</v>
      </c>
      <c r="E9" s="22">
        <v>84223263</v>
      </c>
      <c r="F9" s="17">
        <v>84223263</v>
      </c>
      <c r="G9" s="23">
        <v>84223263</v>
      </c>
      <c r="H9" s="19">
        <v>96442326</v>
      </c>
      <c r="I9" s="22">
        <v>91468261</v>
      </c>
      <c r="J9" s="17">
        <v>99358171</v>
      </c>
      <c r="K9" s="23">
        <v>104127394</v>
      </c>
    </row>
    <row r="10" spans="1:11" x14ac:dyDescent="0.25">
      <c r="A10" s="24" t="s">
        <v>130</v>
      </c>
      <c r="B10" s="25">
        <f>SUM(B5:B9)</f>
        <v>1042125829</v>
      </c>
      <c r="C10" s="26">
        <f t="shared" ref="C10:K10" si="0">SUM(C5:C9)</f>
        <v>1179849185</v>
      </c>
      <c r="D10" s="27">
        <f t="shared" si="0"/>
        <v>1259539267</v>
      </c>
      <c r="E10" s="25">
        <f t="shared" si="0"/>
        <v>1367248746</v>
      </c>
      <c r="F10" s="26">
        <f t="shared" si="0"/>
        <v>1390216325</v>
      </c>
      <c r="G10" s="28">
        <f t="shared" si="0"/>
        <v>1390216325</v>
      </c>
      <c r="H10" s="29">
        <f t="shared" si="0"/>
        <v>1452292742</v>
      </c>
      <c r="I10" s="25">
        <f t="shared" si="0"/>
        <v>1469793347</v>
      </c>
      <c r="J10" s="26">
        <f t="shared" si="0"/>
        <v>1576755822</v>
      </c>
      <c r="K10" s="28">
        <f t="shared" si="0"/>
        <v>1651415880</v>
      </c>
    </row>
    <row r="11" spans="1:11" x14ac:dyDescent="0.25">
      <c r="A11" s="20" t="s">
        <v>22</v>
      </c>
      <c r="B11" s="17">
        <v>413723376</v>
      </c>
      <c r="C11" s="17">
        <v>516140247</v>
      </c>
      <c r="D11" s="21">
        <v>540335982</v>
      </c>
      <c r="E11" s="22">
        <v>293957407</v>
      </c>
      <c r="F11" s="17">
        <v>297550857</v>
      </c>
      <c r="G11" s="23">
        <v>297550857</v>
      </c>
      <c r="H11" s="19">
        <v>586399360</v>
      </c>
      <c r="I11" s="22">
        <v>313023500</v>
      </c>
      <c r="J11" s="17">
        <v>329613741</v>
      </c>
      <c r="K11" s="23">
        <v>342139064</v>
      </c>
    </row>
    <row r="12" spans="1:11" x14ac:dyDescent="0.25">
      <c r="A12" s="20" t="s">
        <v>23</v>
      </c>
      <c r="B12" s="17">
        <v>9808963</v>
      </c>
      <c r="C12" s="17">
        <v>11794937</v>
      </c>
      <c r="D12" s="21">
        <v>13098281</v>
      </c>
      <c r="E12" s="22">
        <v>14364047</v>
      </c>
      <c r="F12" s="17">
        <v>14364047</v>
      </c>
      <c r="G12" s="23">
        <v>14364047</v>
      </c>
      <c r="H12" s="19">
        <v>13234291</v>
      </c>
      <c r="I12" s="22">
        <v>14996065</v>
      </c>
      <c r="J12" s="17">
        <v>15670885</v>
      </c>
      <c r="K12" s="23">
        <v>16062664</v>
      </c>
    </row>
    <row r="13" spans="1:11" x14ac:dyDescent="0.25">
      <c r="A13" s="20" t="s">
        <v>24</v>
      </c>
      <c r="B13" s="17">
        <v>226977870</v>
      </c>
      <c r="C13" s="17">
        <v>228221393</v>
      </c>
      <c r="D13" s="21">
        <v>248967270</v>
      </c>
      <c r="E13" s="22">
        <v>230779999</v>
      </c>
      <c r="F13" s="17">
        <v>230779999</v>
      </c>
      <c r="G13" s="23">
        <v>230779999</v>
      </c>
      <c r="H13" s="19">
        <v>237913177</v>
      </c>
      <c r="I13" s="22">
        <v>240934319</v>
      </c>
      <c r="J13" s="17">
        <v>251776361</v>
      </c>
      <c r="K13" s="23">
        <v>258070774</v>
      </c>
    </row>
    <row r="14" spans="1:11" x14ac:dyDescent="0.25">
      <c r="A14" s="20" t="s">
        <v>25</v>
      </c>
      <c r="B14" s="17">
        <v>22770845</v>
      </c>
      <c r="C14" s="17">
        <v>7395835</v>
      </c>
      <c r="D14" s="21">
        <v>27238641</v>
      </c>
      <c r="E14" s="22">
        <v>4846380</v>
      </c>
      <c r="F14" s="17">
        <v>5080399</v>
      </c>
      <c r="G14" s="23">
        <v>5080399</v>
      </c>
      <c r="H14" s="19">
        <v>48439978</v>
      </c>
      <c r="I14" s="22">
        <v>5303937</v>
      </c>
      <c r="J14" s="17">
        <v>5542612</v>
      </c>
      <c r="K14" s="23">
        <v>5681179</v>
      </c>
    </row>
    <row r="15" spans="1:11" x14ac:dyDescent="0.25">
      <c r="A15" s="20" t="s">
        <v>26</v>
      </c>
      <c r="B15" s="17">
        <v>155058151</v>
      </c>
      <c r="C15" s="17">
        <v>161042014</v>
      </c>
      <c r="D15" s="21">
        <v>174518076</v>
      </c>
      <c r="E15" s="22">
        <v>64687472</v>
      </c>
      <c r="F15" s="17">
        <v>64687472</v>
      </c>
      <c r="G15" s="23">
        <v>64687472</v>
      </c>
      <c r="H15" s="19">
        <v>247870128</v>
      </c>
      <c r="I15" s="22">
        <v>67533719</v>
      </c>
      <c r="J15" s="17">
        <v>70572736</v>
      </c>
      <c r="K15" s="23">
        <v>72337054</v>
      </c>
    </row>
    <row r="16" spans="1:11" x14ac:dyDescent="0.25">
      <c r="A16" s="20" t="s">
        <v>27</v>
      </c>
      <c r="B16" s="17">
        <v>2786435</v>
      </c>
      <c r="C16" s="17">
        <v>21650402</v>
      </c>
      <c r="D16" s="21">
        <v>23313071</v>
      </c>
      <c r="E16" s="22">
        <v>0</v>
      </c>
      <c r="F16" s="17">
        <v>0</v>
      </c>
      <c r="G16" s="23">
        <v>0</v>
      </c>
      <c r="H16" s="19">
        <v>16013064</v>
      </c>
      <c r="I16" s="22">
        <v>8000000</v>
      </c>
      <c r="J16" s="17">
        <v>8000000</v>
      </c>
      <c r="K16" s="23">
        <v>8000000</v>
      </c>
    </row>
    <row r="17" spans="1:11" x14ac:dyDescent="0.25">
      <c r="A17" s="20" t="s">
        <v>28</v>
      </c>
      <c r="B17" s="17">
        <v>675058750</v>
      </c>
      <c r="C17" s="17">
        <v>728273659</v>
      </c>
      <c r="D17" s="21">
        <v>834716268</v>
      </c>
      <c r="E17" s="22">
        <v>249288052</v>
      </c>
      <c r="F17" s="17">
        <v>243814304</v>
      </c>
      <c r="G17" s="23">
        <v>243814304</v>
      </c>
      <c r="H17" s="19">
        <v>756559526</v>
      </c>
      <c r="I17" s="22">
        <v>261880107</v>
      </c>
      <c r="J17" s="17">
        <v>273664702</v>
      </c>
      <c r="K17" s="23">
        <v>280506320</v>
      </c>
    </row>
    <row r="18" spans="1:11" x14ac:dyDescent="0.25">
      <c r="A18" s="30" t="s">
        <v>29</v>
      </c>
      <c r="B18" s="31">
        <f>SUM(B11:B17)</f>
        <v>1506184390</v>
      </c>
      <c r="C18" s="32">
        <f t="shared" ref="C18:K18" si="1">SUM(C11:C17)</f>
        <v>1674518487</v>
      </c>
      <c r="D18" s="33">
        <f t="shared" si="1"/>
        <v>1862187589</v>
      </c>
      <c r="E18" s="31">
        <f t="shared" si="1"/>
        <v>857923357</v>
      </c>
      <c r="F18" s="32">
        <f t="shared" si="1"/>
        <v>856277078</v>
      </c>
      <c r="G18" s="34">
        <f t="shared" si="1"/>
        <v>856277078</v>
      </c>
      <c r="H18" s="35">
        <f t="shared" si="1"/>
        <v>1906429524</v>
      </c>
      <c r="I18" s="31">
        <f t="shared" si="1"/>
        <v>911671647</v>
      </c>
      <c r="J18" s="32">
        <f t="shared" si="1"/>
        <v>954841037</v>
      </c>
      <c r="K18" s="34">
        <f t="shared" si="1"/>
        <v>982797055</v>
      </c>
    </row>
    <row r="19" spans="1:11" x14ac:dyDescent="0.25">
      <c r="A19" s="30" t="s">
        <v>30</v>
      </c>
      <c r="B19" s="36">
        <f>+B10-B18</f>
        <v>-464058561</v>
      </c>
      <c r="C19" s="37">
        <f t="shared" ref="C19:K19" si="2">+C10-C18</f>
        <v>-494669302</v>
      </c>
      <c r="D19" s="38">
        <f t="shared" si="2"/>
        <v>-602648322</v>
      </c>
      <c r="E19" s="36">
        <f t="shared" si="2"/>
        <v>509325389</v>
      </c>
      <c r="F19" s="37">
        <f t="shared" si="2"/>
        <v>533939247</v>
      </c>
      <c r="G19" s="39">
        <f t="shared" si="2"/>
        <v>533939247</v>
      </c>
      <c r="H19" s="40">
        <f t="shared" si="2"/>
        <v>-454136782</v>
      </c>
      <c r="I19" s="36">
        <f t="shared" si="2"/>
        <v>558121700</v>
      </c>
      <c r="J19" s="37">
        <f t="shared" si="2"/>
        <v>621914785</v>
      </c>
      <c r="K19" s="39">
        <f t="shared" si="2"/>
        <v>668618825</v>
      </c>
    </row>
    <row r="20" spans="1:11" x14ac:dyDescent="0.25">
      <c r="A20" s="41" t="s">
        <v>31</v>
      </c>
      <c r="B20" s="42">
        <v>348809126</v>
      </c>
      <c r="C20" s="43">
        <v>508511700</v>
      </c>
      <c r="D20" s="44">
        <v>407160176</v>
      </c>
      <c r="E20" s="42">
        <v>270733150</v>
      </c>
      <c r="F20" s="43">
        <v>379894201</v>
      </c>
      <c r="G20" s="45">
        <v>379894201</v>
      </c>
      <c r="H20" s="46">
        <v>407532238</v>
      </c>
      <c r="I20" s="42">
        <v>373244700</v>
      </c>
      <c r="J20" s="43">
        <v>408081500</v>
      </c>
      <c r="K20" s="45">
        <v>427984450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-115249435</v>
      </c>
      <c r="C22" s="55">
        <f t="shared" ref="C22:K22" si="3">SUM(C19:C21)</f>
        <v>13842398</v>
      </c>
      <c r="D22" s="56">
        <f t="shared" si="3"/>
        <v>-195488146</v>
      </c>
      <c r="E22" s="54">
        <f t="shared" si="3"/>
        <v>780058539</v>
      </c>
      <c r="F22" s="55">
        <f t="shared" si="3"/>
        <v>913833448</v>
      </c>
      <c r="G22" s="57">
        <f t="shared" si="3"/>
        <v>913833448</v>
      </c>
      <c r="H22" s="58">
        <f t="shared" si="3"/>
        <v>-46604544</v>
      </c>
      <c r="I22" s="54">
        <f t="shared" si="3"/>
        <v>931366400</v>
      </c>
      <c r="J22" s="55">
        <f t="shared" si="3"/>
        <v>1029996285</v>
      </c>
      <c r="K22" s="57">
        <f t="shared" si="3"/>
        <v>1096603275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-115249435</v>
      </c>
      <c r="C24" s="37">
        <f t="shared" ref="C24:K24" si="4">SUM(C22:C23)</f>
        <v>13842398</v>
      </c>
      <c r="D24" s="38">
        <f t="shared" si="4"/>
        <v>-195488146</v>
      </c>
      <c r="E24" s="36">
        <f t="shared" si="4"/>
        <v>780058539</v>
      </c>
      <c r="F24" s="37">
        <f t="shared" si="4"/>
        <v>913833448</v>
      </c>
      <c r="G24" s="39">
        <f t="shared" si="4"/>
        <v>913833448</v>
      </c>
      <c r="H24" s="40">
        <f t="shared" si="4"/>
        <v>-46604544</v>
      </c>
      <c r="I24" s="36">
        <f t="shared" si="4"/>
        <v>931366400</v>
      </c>
      <c r="J24" s="37">
        <f t="shared" si="4"/>
        <v>1029996285</v>
      </c>
      <c r="K24" s="39">
        <f t="shared" si="4"/>
        <v>1096603275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8023283022</v>
      </c>
      <c r="C27" s="66">
        <v>8422506785</v>
      </c>
      <c r="D27" s="67">
        <v>8623334249</v>
      </c>
      <c r="E27" s="68">
        <v>270733150</v>
      </c>
      <c r="F27" s="66">
        <v>400690791</v>
      </c>
      <c r="G27" s="69">
        <v>400690791</v>
      </c>
      <c r="H27" s="70">
        <v>8987325698</v>
      </c>
      <c r="I27" s="68">
        <v>373244700</v>
      </c>
      <c r="J27" s="66">
        <v>408081499</v>
      </c>
      <c r="K27" s="69">
        <v>427984449</v>
      </c>
    </row>
    <row r="28" spans="1:11" x14ac:dyDescent="0.25">
      <c r="A28" s="71" t="s">
        <v>36</v>
      </c>
      <c r="B28" s="17">
        <v>482644650</v>
      </c>
      <c r="C28" s="17">
        <v>653852525</v>
      </c>
      <c r="D28" s="21">
        <v>631716024</v>
      </c>
      <c r="E28" s="22">
        <v>270733150</v>
      </c>
      <c r="F28" s="17">
        <v>395394194</v>
      </c>
      <c r="G28" s="23">
        <v>395394194</v>
      </c>
      <c r="H28" s="19">
        <v>621633531</v>
      </c>
      <c r="I28" s="22">
        <v>373244700</v>
      </c>
      <c r="J28" s="17">
        <v>408081499</v>
      </c>
      <c r="K28" s="23">
        <v>427984449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7540638372</v>
      </c>
      <c r="C31" s="17">
        <v>7768654260</v>
      </c>
      <c r="D31" s="21">
        <v>7991618225</v>
      </c>
      <c r="E31" s="22">
        <v>0</v>
      </c>
      <c r="F31" s="17">
        <v>5296597</v>
      </c>
      <c r="G31" s="23">
        <v>5296597</v>
      </c>
      <c r="H31" s="19">
        <v>8365692167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8023283022</v>
      </c>
      <c r="C32" s="66">
        <f t="shared" ref="C32:K32" si="5">SUM(C28:C31)</f>
        <v>8422506785</v>
      </c>
      <c r="D32" s="67">
        <f t="shared" si="5"/>
        <v>8623334249</v>
      </c>
      <c r="E32" s="68">
        <f t="shared" si="5"/>
        <v>270733150</v>
      </c>
      <c r="F32" s="66">
        <f t="shared" si="5"/>
        <v>400690791</v>
      </c>
      <c r="G32" s="69">
        <f t="shared" si="5"/>
        <v>400690791</v>
      </c>
      <c r="H32" s="70">
        <f t="shared" si="5"/>
        <v>8987325698</v>
      </c>
      <c r="I32" s="68">
        <f t="shared" si="5"/>
        <v>373244700</v>
      </c>
      <c r="J32" s="66">
        <f t="shared" si="5"/>
        <v>408081499</v>
      </c>
      <c r="K32" s="69">
        <f t="shared" si="5"/>
        <v>427984449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167381693</v>
      </c>
      <c r="C35" s="17">
        <v>262389920</v>
      </c>
      <c r="D35" s="21">
        <v>218820090</v>
      </c>
      <c r="E35" s="22">
        <v>977120431</v>
      </c>
      <c r="F35" s="17">
        <v>1054880879</v>
      </c>
      <c r="G35" s="23">
        <v>1054880879</v>
      </c>
      <c r="H35" s="19">
        <v>312965343</v>
      </c>
      <c r="I35" s="22">
        <v>1171326848</v>
      </c>
      <c r="J35" s="17">
        <v>1840121931</v>
      </c>
      <c r="K35" s="23">
        <v>2453095794</v>
      </c>
    </row>
    <row r="36" spans="1:11" x14ac:dyDescent="0.25">
      <c r="A36" s="20" t="s">
        <v>42</v>
      </c>
      <c r="B36" s="17">
        <v>3465179744</v>
      </c>
      <c r="C36" s="17">
        <v>3656106611</v>
      </c>
      <c r="D36" s="21">
        <v>3698246642</v>
      </c>
      <c r="E36" s="22">
        <v>3679385499</v>
      </c>
      <c r="F36" s="17">
        <v>3809343140</v>
      </c>
      <c r="G36" s="23">
        <v>3809343140</v>
      </c>
      <c r="H36" s="19">
        <v>3841864833</v>
      </c>
      <c r="I36" s="22">
        <v>3840285194</v>
      </c>
      <c r="J36" s="17">
        <v>3996590332</v>
      </c>
      <c r="K36" s="23">
        <v>3866726630</v>
      </c>
    </row>
    <row r="37" spans="1:11" x14ac:dyDescent="0.25">
      <c r="A37" s="20" t="s">
        <v>43</v>
      </c>
      <c r="B37" s="17">
        <v>810179907</v>
      </c>
      <c r="C37" s="17">
        <v>1132601827</v>
      </c>
      <c r="D37" s="21">
        <v>1349990835</v>
      </c>
      <c r="E37" s="22">
        <v>-442501738</v>
      </c>
      <c r="F37" s="17">
        <v>-367758558</v>
      </c>
      <c r="G37" s="23">
        <v>-367758558</v>
      </c>
      <c r="H37" s="19">
        <v>1634561335</v>
      </c>
      <c r="I37" s="22">
        <v>584021933</v>
      </c>
      <c r="J37" s="17">
        <v>605452413</v>
      </c>
      <c r="K37" s="23">
        <v>458579674</v>
      </c>
    </row>
    <row r="38" spans="1:11" x14ac:dyDescent="0.25">
      <c r="A38" s="20" t="s">
        <v>44</v>
      </c>
      <c r="B38" s="17">
        <v>56433619</v>
      </c>
      <c r="C38" s="17">
        <v>52836742</v>
      </c>
      <c r="D38" s="21">
        <v>49673742</v>
      </c>
      <c r="E38" s="22">
        <v>194388775</v>
      </c>
      <c r="F38" s="17">
        <v>193588775</v>
      </c>
      <c r="G38" s="23">
        <v>193588775</v>
      </c>
      <c r="H38" s="19">
        <v>49471233</v>
      </c>
      <c r="I38" s="22">
        <v>189102088</v>
      </c>
      <c r="J38" s="17">
        <v>183763544</v>
      </c>
      <c r="K38" s="23">
        <v>159324922</v>
      </c>
    </row>
    <row r="39" spans="1:11" x14ac:dyDescent="0.25">
      <c r="A39" s="20" t="s">
        <v>45</v>
      </c>
      <c r="B39" s="17">
        <v>2881075812</v>
      </c>
      <c r="C39" s="17">
        <v>2719215564</v>
      </c>
      <c r="D39" s="21">
        <v>2712890301</v>
      </c>
      <c r="E39" s="22">
        <v>4904618893</v>
      </c>
      <c r="F39" s="17">
        <v>5038393802</v>
      </c>
      <c r="G39" s="23">
        <v>5038393802</v>
      </c>
      <c r="H39" s="19">
        <v>2517402152</v>
      </c>
      <c r="I39" s="22">
        <v>4238488021</v>
      </c>
      <c r="J39" s="17">
        <v>5077561929</v>
      </c>
      <c r="K39" s="23">
        <v>5749547599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4169375288</v>
      </c>
      <c r="C42" s="17">
        <v>9394006735</v>
      </c>
      <c r="D42" s="21">
        <v>12757039306</v>
      </c>
      <c r="E42" s="22">
        <v>1078508841</v>
      </c>
      <c r="F42" s="17">
        <v>1304236775</v>
      </c>
      <c r="G42" s="23">
        <v>1304236775</v>
      </c>
      <c r="H42" s="19">
        <v>14984330024</v>
      </c>
      <c r="I42" s="22">
        <v>977556643</v>
      </c>
      <c r="J42" s="17">
        <v>1078218160</v>
      </c>
      <c r="K42" s="23">
        <v>1136079005</v>
      </c>
    </row>
    <row r="43" spans="1:11" x14ac:dyDescent="0.25">
      <c r="A43" s="20" t="s">
        <v>48</v>
      </c>
      <c r="B43" s="17">
        <v>-316427035</v>
      </c>
      <c r="C43" s="17">
        <v>-609007280</v>
      </c>
      <c r="D43" s="21">
        <v>-603098805</v>
      </c>
      <c r="E43" s="22">
        <v>-311343123</v>
      </c>
      <c r="F43" s="17">
        <v>-402066469</v>
      </c>
      <c r="G43" s="23">
        <v>-402066469</v>
      </c>
      <c r="H43" s="19">
        <v>-602958805</v>
      </c>
      <c r="I43" s="22">
        <v>-429231406</v>
      </c>
      <c r="J43" s="17">
        <v>-469293726</v>
      </c>
      <c r="K43" s="23">
        <v>-492182119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-5230572</v>
      </c>
      <c r="J44" s="17">
        <v>-5230572</v>
      </c>
      <c r="K44" s="23">
        <v>-5230572</v>
      </c>
    </row>
    <row r="45" spans="1:11" x14ac:dyDescent="0.25">
      <c r="A45" s="30" t="s">
        <v>50</v>
      </c>
      <c r="B45" s="66">
        <v>4101461631</v>
      </c>
      <c r="C45" s="66">
        <v>9084434838</v>
      </c>
      <c r="D45" s="67">
        <v>12453554787</v>
      </c>
      <c r="E45" s="68">
        <v>780252176</v>
      </c>
      <c r="F45" s="66">
        <v>915256764</v>
      </c>
      <c r="G45" s="69">
        <v>915256764</v>
      </c>
      <c r="H45" s="70">
        <v>14680985504</v>
      </c>
      <c r="I45" s="68">
        <v>558005231</v>
      </c>
      <c r="J45" s="66">
        <v>1161753079</v>
      </c>
      <c r="K45" s="69">
        <v>1800420743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30540947</v>
      </c>
      <c r="C48" s="17">
        <v>11899175</v>
      </c>
      <c r="D48" s="21">
        <v>12351174</v>
      </c>
      <c r="E48" s="22">
        <v>793190884</v>
      </c>
      <c r="F48" s="17">
        <v>926595472</v>
      </c>
      <c r="G48" s="23">
        <v>926595472</v>
      </c>
      <c r="H48" s="19">
        <v>7558797</v>
      </c>
      <c r="I48" s="22">
        <v>558005231</v>
      </c>
      <c r="J48" s="17">
        <v>1161699093</v>
      </c>
      <c r="K48" s="23">
        <v>1800365407</v>
      </c>
    </row>
    <row r="49" spans="1:11" x14ac:dyDescent="0.25">
      <c r="A49" s="20" t="s">
        <v>53</v>
      </c>
      <c r="B49" s="17">
        <f>+B75</f>
        <v>348458447.62714934</v>
      </c>
      <c r="C49" s="17">
        <f t="shared" ref="C49:K49" si="6">+C75</f>
        <v>95959066.132484317</v>
      </c>
      <c r="D49" s="21">
        <f t="shared" si="6"/>
        <v>483219989.79347777</v>
      </c>
      <c r="E49" s="22">
        <f t="shared" si="6"/>
        <v>-698241121.12318587</v>
      </c>
      <c r="F49" s="17">
        <f t="shared" si="6"/>
        <v>-567853801.12318587</v>
      </c>
      <c r="G49" s="23">
        <f t="shared" si="6"/>
        <v>-567853801.12318587</v>
      </c>
      <c r="H49" s="19">
        <f t="shared" si="6"/>
        <v>331092332.47600508</v>
      </c>
      <c r="I49" s="22">
        <f t="shared" si="6"/>
        <v>145689764.82320338</v>
      </c>
      <c r="J49" s="17">
        <f t="shared" si="6"/>
        <v>108612281.33157802</v>
      </c>
      <c r="K49" s="23">
        <f t="shared" si="6"/>
        <v>-23218134.408297002</v>
      </c>
    </row>
    <row r="50" spans="1:11" x14ac:dyDescent="0.25">
      <c r="A50" s="30" t="s">
        <v>54</v>
      </c>
      <c r="B50" s="66">
        <f>+B48-B49</f>
        <v>-317917500.62714934</v>
      </c>
      <c r="C50" s="66">
        <f t="shared" ref="C50:K50" si="7">+C48-C49</f>
        <v>-84059891.132484317</v>
      </c>
      <c r="D50" s="67">
        <f t="shared" si="7"/>
        <v>-470868815.79347777</v>
      </c>
      <c r="E50" s="68">
        <f t="shared" si="7"/>
        <v>1491432005.1231859</v>
      </c>
      <c r="F50" s="66">
        <f t="shared" si="7"/>
        <v>1494449273.1231859</v>
      </c>
      <c r="G50" s="69">
        <f t="shared" si="7"/>
        <v>1494449273.1231859</v>
      </c>
      <c r="H50" s="70">
        <f t="shared" si="7"/>
        <v>-323533535.47600508</v>
      </c>
      <c r="I50" s="68">
        <f t="shared" si="7"/>
        <v>412315466.17679662</v>
      </c>
      <c r="J50" s="66">
        <f t="shared" si="7"/>
        <v>1053086811.668422</v>
      </c>
      <c r="K50" s="69">
        <f t="shared" si="7"/>
        <v>1823583541.4082971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2970915889</v>
      </c>
      <c r="C53" s="17">
        <v>3008509406</v>
      </c>
      <c r="D53" s="21">
        <v>3086429409</v>
      </c>
      <c r="E53" s="22">
        <v>3503071420</v>
      </c>
      <c r="F53" s="17">
        <v>3567545681</v>
      </c>
      <c r="G53" s="23">
        <v>3567545681</v>
      </c>
      <c r="H53" s="19">
        <v>3204584927</v>
      </c>
      <c r="I53" s="22">
        <v>3548105377</v>
      </c>
      <c r="J53" s="17">
        <v>3678500504</v>
      </c>
      <c r="K53" s="23">
        <v>3544893782</v>
      </c>
    </row>
    <row r="54" spans="1:11" x14ac:dyDescent="0.25">
      <c r="A54" s="20" t="s">
        <v>57</v>
      </c>
      <c r="B54" s="17">
        <v>222638952</v>
      </c>
      <c r="C54" s="17">
        <v>221386707</v>
      </c>
      <c r="D54" s="21">
        <v>228199662</v>
      </c>
      <c r="E54" s="22">
        <v>230779999</v>
      </c>
      <c r="F54" s="17">
        <v>230779999</v>
      </c>
      <c r="G54" s="23">
        <v>230779999</v>
      </c>
      <c r="H54" s="19">
        <v>235423829</v>
      </c>
      <c r="I54" s="22">
        <v>240934319</v>
      </c>
      <c r="J54" s="17">
        <v>251776361</v>
      </c>
      <c r="K54" s="23">
        <v>258070774</v>
      </c>
    </row>
    <row r="55" spans="1:11" x14ac:dyDescent="0.25">
      <c r="A55" s="20" t="s">
        <v>58</v>
      </c>
      <c r="B55" s="17">
        <v>7542071418</v>
      </c>
      <c r="C55" s="17">
        <v>7645272469</v>
      </c>
      <c r="D55" s="21">
        <v>7571027969</v>
      </c>
      <c r="E55" s="22">
        <v>123000000</v>
      </c>
      <c r="F55" s="17">
        <v>211686322</v>
      </c>
      <c r="G55" s="23">
        <v>211686322</v>
      </c>
      <c r="H55" s="19">
        <v>7655187010</v>
      </c>
      <c r="I55" s="22">
        <v>136541049</v>
      </c>
      <c r="J55" s="17">
        <v>149463573</v>
      </c>
      <c r="K55" s="23">
        <v>156789380</v>
      </c>
    </row>
    <row r="56" spans="1:11" x14ac:dyDescent="0.25">
      <c r="A56" s="20" t="s">
        <v>59</v>
      </c>
      <c r="B56" s="17">
        <v>121489630</v>
      </c>
      <c r="C56" s="17">
        <v>130596603</v>
      </c>
      <c r="D56" s="21">
        <v>133190655</v>
      </c>
      <c r="E56" s="22">
        <v>94257557</v>
      </c>
      <c r="F56" s="17">
        <v>102466670</v>
      </c>
      <c r="G56" s="23">
        <v>102466670</v>
      </c>
      <c r="H56" s="19">
        <v>64533514</v>
      </c>
      <c r="I56" s="22">
        <v>106897175</v>
      </c>
      <c r="J56" s="17">
        <v>112091673</v>
      </c>
      <c r="K56" s="23">
        <v>115551259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-14700</v>
      </c>
      <c r="D59" s="21">
        <v>-39600</v>
      </c>
      <c r="E59" s="22">
        <v>69696325</v>
      </c>
      <c r="F59" s="17">
        <v>69696325</v>
      </c>
      <c r="G59" s="23">
        <v>69696325</v>
      </c>
      <c r="H59" s="19">
        <v>-57710</v>
      </c>
      <c r="I59" s="22">
        <v>75968994</v>
      </c>
      <c r="J59" s="17">
        <v>82806204</v>
      </c>
      <c r="K59" s="23">
        <v>86946513</v>
      </c>
    </row>
    <row r="60" spans="1:11" x14ac:dyDescent="0.25">
      <c r="A60" s="20" t="s">
        <v>62</v>
      </c>
      <c r="B60" s="17">
        <v>6482576</v>
      </c>
      <c r="C60" s="17">
        <v>88101</v>
      </c>
      <c r="D60" s="21">
        <v>6246538</v>
      </c>
      <c r="E60" s="22">
        <v>0</v>
      </c>
      <c r="F60" s="17">
        <v>0</v>
      </c>
      <c r="G60" s="23">
        <v>0</v>
      </c>
      <c r="H60" s="19">
        <v>7548772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349</v>
      </c>
      <c r="C62" s="86">
        <v>349</v>
      </c>
      <c r="D62" s="87">
        <v>349</v>
      </c>
      <c r="E62" s="85">
        <v>349</v>
      </c>
      <c r="F62" s="86">
        <v>349</v>
      </c>
      <c r="G62" s="87">
        <v>349</v>
      </c>
      <c r="H62" s="88">
        <v>349</v>
      </c>
      <c r="I62" s="85">
        <v>392</v>
      </c>
      <c r="J62" s="86">
        <v>415</v>
      </c>
      <c r="K62" s="87">
        <v>0</v>
      </c>
    </row>
    <row r="63" spans="1:11" x14ac:dyDescent="0.25">
      <c r="A63" s="84" t="s">
        <v>65</v>
      </c>
      <c r="B63" s="85">
        <v>22</v>
      </c>
      <c r="C63" s="86">
        <v>22</v>
      </c>
      <c r="D63" s="87">
        <v>22</v>
      </c>
      <c r="E63" s="85">
        <v>22</v>
      </c>
      <c r="F63" s="86">
        <v>22</v>
      </c>
      <c r="G63" s="87">
        <v>22</v>
      </c>
      <c r="H63" s="88">
        <v>22</v>
      </c>
      <c r="I63" s="85">
        <v>25</v>
      </c>
      <c r="J63" s="86">
        <v>27</v>
      </c>
      <c r="K63" s="87">
        <v>33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2.8073847742684883</v>
      </c>
      <c r="C70" s="5">
        <f t="shared" ref="C70:K70" si="8">IF(ISERROR(C71/C72),0,(C71/C72))</f>
        <v>5.5164468179389425</v>
      </c>
      <c r="D70" s="5">
        <f t="shared" si="8"/>
        <v>7.3649650462316929</v>
      </c>
      <c r="E70" s="5">
        <f t="shared" si="8"/>
        <v>1.2172498082050862</v>
      </c>
      <c r="F70" s="5">
        <f t="shared" si="8"/>
        <v>1.2172498082050862</v>
      </c>
      <c r="G70" s="5">
        <f t="shared" si="8"/>
        <v>1.2172498082050862</v>
      </c>
      <c r="H70" s="5">
        <f t="shared" si="8"/>
        <v>6.8693773848125907</v>
      </c>
      <c r="I70" s="5">
        <f t="shared" si="8"/>
        <v>0.73826563013241142</v>
      </c>
      <c r="J70" s="5">
        <f t="shared" si="8"/>
        <v>0.7504553632697798</v>
      </c>
      <c r="K70" s="5">
        <f t="shared" si="8"/>
        <v>0.74371055911366268</v>
      </c>
    </row>
    <row r="71" spans="1:11" ht="13" hidden="1" x14ac:dyDescent="0.3">
      <c r="A71" s="1" t="s">
        <v>135</v>
      </c>
      <c r="B71" s="2">
        <f>+B83</f>
        <v>1254539198</v>
      </c>
      <c r="C71" s="2">
        <f t="shared" ref="C71:K71" si="9">+C83</f>
        <v>2796551527</v>
      </c>
      <c r="D71" s="2">
        <f t="shared" si="9"/>
        <v>3856666944</v>
      </c>
      <c r="E71" s="2">
        <f t="shared" si="9"/>
        <v>716167100</v>
      </c>
      <c r="F71" s="2">
        <f t="shared" si="9"/>
        <v>716167100</v>
      </c>
      <c r="G71" s="2">
        <f t="shared" si="9"/>
        <v>716167100</v>
      </c>
      <c r="H71" s="2">
        <f t="shared" si="9"/>
        <v>4540646217</v>
      </c>
      <c r="I71" s="2">
        <f t="shared" si="9"/>
        <v>473264125</v>
      </c>
      <c r="J71" s="2">
        <f t="shared" si="9"/>
        <v>524182781</v>
      </c>
      <c r="K71" s="2">
        <f t="shared" si="9"/>
        <v>545334396</v>
      </c>
    </row>
    <row r="72" spans="1:11" ht="13" hidden="1" x14ac:dyDescent="0.3">
      <c r="A72" s="1" t="s">
        <v>136</v>
      </c>
      <c r="B72" s="2">
        <f>+B77</f>
        <v>446871127</v>
      </c>
      <c r="C72" s="2">
        <f t="shared" ref="C72:K72" si="10">+C77</f>
        <v>506947972</v>
      </c>
      <c r="D72" s="2">
        <f t="shared" si="10"/>
        <v>523650407</v>
      </c>
      <c r="E72" s="2">
        <f t="shared" si="10"/>
        <v>588348501</v>
      </c>
      <c r="F72" s="2">
        <f t="shared" si="10"/>
        <v>588348501</v>
      </c>
      <c r="G72" s="2">
        <f t="shared" si="10"/>
        <v>588348501</v>
      </c>
      <c r="H72" s="2">
        <f t="shared" si="10"/>
        <v>660998219</v>
      </c>
      <c r="I72" s="2">
        <f t="shared" si="10"/>
        <v>641048568</v>
      </c>
      <c r="J72" s="2">
        <f t="shared" si="10"/>
        <v>698486288</v>
      </c>
      <c r="K72" s="2">
        <f t="shared" si="10"/>
        <v>733261602</v>
      </c>
    </row>
    <row r="73" spans="1:11" ht="13" hidden="1" x14ac:dyDescent="0.3">
      <c r="A73" s="1" t="s">
        <v>137</v>
      </c>
      <c r="B73" s="2">
        <f>+B74</f>
        <v>30086784.166666675</v>
      </c>
      <c r="C73" s="2">
        <f t="shared" ref="C73:K73" si="11">+(C78+C80+C81+C82)-(B78+B80+B81+B82)</f>
        <v>83478816</v>
      </c>
      <c r="D73" s="2">
        <f t="shared" si="11"/>
        <v>-48461727</v>
      </c>
      <c r="E73" s="2">
        <f t="shared" si="11"/>
        <v>139949921</v>
      </c>
      <c r="F73" s="2">
        <f>+(F78+F80+F81+F82)-(D78+D80+D81+D82)</f>
        <v>139949921</v>
      </c>
      <c r="G73" s="2">
        <f>+(G78+G80+G81+G82)-(D78+D80+D81+D82)</f>
        <v>139949921</v>
      </c>
      <c r="H73" s="2">
        <f>+(H78+H80+H81+H82)-(D78+D80+D81+D82)</f>
        <v>75059610</v>
      </c>
      <c r="I73" s="2">
        <f>+(I78+I80+I81+I82)-(E78+E80+E81+E82)</f>
        <v>352024905</v>
      </c>
      <c r="J73" s="2">
        <f t="shared" si="11"/>
        <v>57001793</v>
      </c>
      <c r="K73" s="2">
        <f t="shared" si="11"/>
        <v>-31519691</v>
      </c>
    </row>
    <row r="74" spans="1:11" ht="13" hidden="1" x14ac:dyDescent="0.3">
      <c r="A74" s="1" t="s">
        <v>138</v>
      </c>
      <c r="B74" s="2">
        <f>+TREND(C74:E74)</f>
        <v>30086784.166666675</v>
      </c>
      <c r="C74" s="2">
        <f>+C73</f>
        <v>83478816</v>
      </c>
      <c r="D74" s="2">
        <f t="shared" ref="D74:K74" si="12">+D73</f>
        <v>-48461727</v>
      </c>
      <c r="E74" s="2">
        <f t="shared" si="12"/>
        <v>139949921</v>
      </c>
      <c r="F74" s="2">
        <f t="shared" si="12"/>
        <v>139949921</v>
      </c>
      <c r="G74" s="2">
        <f t="shared" si="12"/>
        <v>139949921</v>
      </c>
      <c r="H74" s="2">
        <f t="shared" si="12"/>
        <v>75059610</v>
      </c>
      <c r="I74" s="2">
        <f t="shared" si="12"/>
        <v>352024905</v>
      </c>
      <c r="J74" s="2">
        <f t="shared" si="12"/>
        <v>57001793</v>
      </c>
      <c r="K74" s="2">
        <f t="shared" si="12"/>
        <v>-31519691</v>
      </c>
    </row>
    <row r="75" spans="1:11" ht="13" hidden="1" x14ac:dyDescent="0.3">
      <c r="A75" s="1" t="s">
        <v>139</v>
      </c>
      <c r="B75" s="2">
        <f>+B84-(((B80+B81+B82+B78)*B70)-B79)</f>
        <v>348458447.62714934</v>
      </c>
      <c r="C75" s="2">
        <f t="shared" ref="C75:K75" si="13">+C84-(((C80+C81+C82+C78)*C70)-C79)</f>
        <v>95959066.132484317</v>
      </c>
      <c r="D75" s="2">
        <f t="shared" si="13"/>
        <v>483219989.79347777</v>
      </c>
      <c r="E75" s="2">
        <f t="shared" si="13"/>
        <v>-698241121.12318587</v>
      </c>
      <c r="F75" s="2">
        <f t="shared" si="13"/>
        <v>-567853801.12318587</v>
      </c>
      <c r="G75" s="2">
        <f t="shared" si="13"/>
        <v>-567853801.12318587</v>
      </c>
      <c r="H75" s="2">
        <f t="shared" si="13"/>
        <v>331092332.47600508</v>
      </c>
      <c r="I75" s="2">
        <f t="shared" si="13"/>
        <v>145689764.82320338</v>
      </c>
      <c r="J75" s="2">
        <f t="shared" si="13"/>
        <v>108612281.33157802</v>
      </c>
      <c r="K75" s="2">
        <f t="shared" si="13"/>
        <v>-23218134.408297002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446871127</v>
      </c>
      <c r="C77" s="3">
        <v>506947972</v>
      </c>
      <c r="D77" s="3">
        <v>523650407</v>
      </c>
      <c r="E77" s="3">
        <v>588348501</v>
      </c>
      <c r="F77" s="3">
        <v>588348501</v>
      </c>
      <c r="G77" s="3">
        <v>588348501</v>
      </c>
      <c r="H77" s="3">
        <v>660998219</v>
      </c>
      <c r="I77" s="3">
        <v>641048568</v>
      </c>
      <c r="J77" s="3">
        <v>698486288</v>
      </c>
      <c r="K77" s="3">
        <v>733261602</v>
      </c>
    </row>
    <row r="78" spans="1:11" ht="13" hidden="1" x14ac:dyDescent="0.3">
      <c r="A78" s="1" t="s">
        <v>69</v>
      </c>
      <c r="B78" s="3">
        <v>5221759</v>
      </c>
      <c r="C78" s="3">
        <v>5769777</v>
      </c>
      <c r="D78" s="3">
        <v>-138698</v>
      </c>
      <c r="E78" s="3">
        <v>5580929</v>
      </c>
      <c r="F78" s="3">
        <v>5580929</v>
      </c>
      <c r="G78" s="3">
        <v>5580929</v>
      </c>
      <c r="H78" s="3">
        <v>-278698</v>
      </c>
      <c r="I78" s="3">
        <v>11161858</v>
      </c>
      <c r="J78" s="3">
        <v>11161858</v>
      </c>
      <c r="K78" s="3">
        <v>0</v>
      </c>
    </row>
    <row r="79" spans="1:11" ht="13" hidden="1" x14ac:dyDescent="0.3">
      <c r="A79" s="1" t="s">
        <v>70</v>
      </c>
      <c r="B79" s="3">
        <v>332790643</v>
      </c>
      <c r="C79" s="3">
        <v>670274231</v>
      </c>
      <c r="D79" s="3">
        <v>892752355</v>
      </c>
      <c r="E79" s="3">
        <v>-449455738</v>
      </c>
      <c r="F79" s="3">
        <v>-374712558</v>
      </c>
      <c r="G79" s="3">
        <v>-374712558</v>
      </c>
      <c r="H79" s="3">
        <v>1184395425</v>
      </c>
      <c r="I79" s="3">
        <v>469608017</v>
      </c>
      <c r="J79" s="3">
        <v>480217638</v>
      </c>
      <c r="K79" s="3">
        <v>327566218</v>
      </c>
    </row>
    <row r="80" spans="1:11" ht="13" hidden="1" x14ac:dyDescent="0.3">
      <c r="A80" s="1" t="s">
        <v>71</v>
      </c>
      <c r="B80" s="3">
        <v>84206744</v>
      </c>
      <c r="C80" s="3">
        <v>167208695</v>
      </c>
      <c r="D80" s="3">
        <v>124698056</v>
      </c>
      <c r="E80" s="3">
        <v>210197602</v>
      </c>
      <c r="F80" s="3">
        <v>210197602</v>
      </c>
      <c r="G80" s="3">
        <v>210197602</v>
      </c>
      <c r="H80" s="3">
        <v>144807696</v>
      </c>
      <c r="I80" s="3">
        <v>556641578</v>
      </c>
      <c r="J80" s="3">
        <v>613643371</v>
      </c>
      <c r="K80" s="3">
        <v>593285538</v>
      </c>
    </row>
    <row r="81" spans="1:11" ht="13" hidden="1" x14ac:dyDescent="0.3">
      <c r="A81" s="1" t="s">
        <v>72</v>
      </c>
      <c r="B81" s="3">
        <v>-41708979</v>
      </c>
      <c r="C81" s="3">
        <v>-41708979</v>
      </c>
      <c r="D81" s="3">
        <v>-41708979</v>
      </c>
      <c r="E81" s="3">
        <v>9469572</v>
      </c>
      <c r="F81" s="3">
        <v>9469572</v>
      </c>
      <c r="G81" s="3">
        <v>9469572</v>
      </c>
      <c r="H81" s="3">
        <v>13418931</v>
      </c>
      <c r="I81" s="3">
        <v>9469572</v>
      </c>
      <c r="J81" s="3">
        <v>9469572</v>
      </c>
      <c r="K81" s="3">
        <v>9469572</v>
      </c>
    </row>
    <row r="82" spans="1:11" ht="13" hidden="1" x14ac:dyDescent="0.3">
      <c r="A82" s="1" t="s">
        <v>73</v>
      </c>
      <c r="B82" s="3">
        <v>2627387</v>
      </c>
      <c r="C82" s="3">
        <v>2556234</v>
      </c>
      <c r="D82" s="3">
        <v>2513621</v>
      </c>
      <c r="E82" s="3">
        <v>65818</v>
      </c>
      <c r="F82" s="3">
        <v>65818</v>
      </c>
      <c r="G82" s="3">
        <v>65818</v>
      </c>
      <c r="H82" s="3">
        <v>2475681</v>
      </c>
      <c r="I82" s="3">
        <v>65818</v>
      </c>
      <c r="J82" s="3">
        <v>65818</v>
      </c>
      <c r="K82" s="3">
        <v>65818</v>
      </c>
    </row>
    <row r="83" spans="1:11" ht="13" hidden="1" x14ac:dyDescent="0.3">
      <c r="A83" s="1" t="s">
        <v>74</v>
      </c>
      <c r="B83" s="3">
        <v>1254539198</v>
      </c>
      <c r="C83" s="3">
        <v>2796551527</v>
      </c>
      <c r="D83" s="3">
        <v>3856666944</v>
      </c>
      <c r="E83" s="3">
        <v>716167100</v>
      </c>
      <c r="F83" s="3">
        <v>716167100</v>
      </c>
      <c r="G83" s="3">
        <v>716167100</v>
      </c>
      <c r="H83" s="3">
        <v>4540646217</v>
      </c>
      <c r="I83" s="3">
        <v>473264125</v>
      </c>
      <c r="J83" s="3">
        <v>524182781</v>
      </c>
      <c r="K83" s="3">
        <v>545334396</v>
      </c>
    </row>
    <row r="84" spans="1:11" ht="13" hidden="1" x14ac:dyDescent="0.3">
      <c r="A84" s="1" t="s">
        <v>75</v>
      </c>
      <c r="B84" s="3">
        <v>157010956</v>
      </c>
      <c r="C84" s="3">
        <v>163927341</v>
      </c>
      <c r="D84" s="3">
        <v>219170511</v>
      </c>
      <c r="E84" s="3">
        <v>25477944</v>
      </c>
      <c r="F84" s="3">
        <v>81122084</v>
      </c>
      <c r="G84" s="3">
        <v>81122084</v>
      </c>
      <c r="H84" s="3">
        <v>248707226</v>
      </c>
      <c r="I84" s="3">
        <v>102311160</v>
      </c>
      <c r="J84" s="3">
        <v>104438963</v>
      </c>
      <c r="K84" s="3">
        <v>97539937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49589757</v>
      </c>
      <c r="C5" s="17">
        <v>47233368</v>
      </c>
      <c r="D5" s="21">
        <v>57751312</v>
      </c>
      <c r="E5" s="22">
        <v>58990657</v>
      </c>
      <c r="F5" s="17">
        <v>57671344</v>
      </c>
      <c r="G5" s="23">
        <v>57671344</v>
      </c>
      <c r="H5" s="19">
        <v>57352168</v>
      </c>
      <c r="I5" s="22">
        <v>68267169</v>
      </c>
      <c r="J5" s="17">
        <v>71339191</v>
      </c>
      <c r="K5" s="23">
        <v>73122670</v>
      </c>
    </row>
    <row r="6" spans="1:11" x14ac:dyDescent="0.25">
      <c r="A6" s="20" t="s">
        <v>18</v>
      </c>
      <c r="B6" s="17">
        <v>2662865</v>
      </c>
      <c r="C6" s="17">
        <v>2725075</v>
      </c>
      <c r="D6" s="21">
        <v>2891304</v>
      </c>
      <c r="E6" s="22">
        <v>3909480</v>
      </c>
      <c r="F6" s="17">
        <v>3909480</v>
      </c>
      <c r="G6" s="23">
        <v>3909480</v>
      </c>
      <c r="H6" s="19">
        <v>3353132</v>
      </c>
      <c r="I6" s="22">
        <v>3968640</v>
      </c>
      <c r="J6" s="17">
        <v>4289677</v>
      </c>
      <c r="K6" s="23">
        <v>4396919</v>
      </c>
    </row>
    <row r="7" spans="1:11" x14ac:dyDescent="0.25">
      <c r="A7" s="20" t="s">
        <v>19</v>
      </c>
      <c r="B7" s="17">
        <v>2709366</v>
      </c>
      <c r="C7" s="17">
        <v>6940580</v>
      </c>
      <c r="D7" s="21">
        <v>10480918</v>
      </c>
      <c r="E7" s="22">
        <v>7120000</v>
      </c>
      <c r="F7" s="17">
        <v>8825000</v>
      </c>
      <c r="G7" s="23">
        <v>8825000</v>
      </c>
      <c r="H7" s="19">
        <v>10372598</v>
      </c>
      <c r="I7" s="22">
        <v>14550000</v>
      </c>
      <c r="J7" s="17">
        <v>15100000</v>
      </c>
      <c r="K7" s="23">
        <v>15650000</v>
      </c>
    </row>
    <row r="8" spans="1:11" x14ac:dyDescent="0.25">
      <c r="A8" s="20" t="s">
        <v>20</v>
      </c>
      <c r="B8" s="17">
        <v>127954000</v>
      </c>
      <c r="C8" s="17">
        <v>131483243</v>
      </c>
      <c r="D8" s="21">
        <v>141800819</v>
      </c>
      <c r="E8" s="22">
        <v>150187450</v>
      </c>
      <c r="F8" s="17">
        <v>147521711</v>
      </c>
      <c r="G8" s="23">
        <v>147521711</v>
      </c>
      <c r="H8" s="19">
        <v>147521711</v>
      </c>
      <c r="I8" s="22">
        <v>149480021</v>
      </c>
      <c r="J8" s="17">
        <v>155998204</v>
      </c>
      <c r="K8" s="23">
        <v>159939180</v>
      </c>
    </row>
    <row r="9" spans="1:11" x14ac:dyDescent="0.25">
      <c r="A9" s="20" t="s">
        <v>21</v>
      </c>
      <c r="B9" s="17">
        <v>21993113</v>
      </c>
      <c r="C9" s="17">
        <v>23203301</v>
      </c>
      <c r="D9" s="21">
        <v>14339652</v>
      </c>
      <c r="E9" s="22">
        <v>14699225</v>
      </c>
      <c r="F9" s="17">
        <v>14463600</v>
      </c>
      <c r="G9" s="23">
        <v>14463600</v>
      </c>
      <c r="H9" s="19">
        <v>14645148</v>
      </c>
      <c r="I9" s="22">
        <v>22601225</v>
      </c>
      <c r="J9" s="17">
        <v>21607478</v>
      </c>
      <c r="K9" s="23">
        <v>22147442</v>
      </c>
    </row>
    <row r="10" spans="1:11" x14ac:dyDescent="0.25">
      <c r="A10" s="24" t="s">
        <v>130</v>
      </c>
      <c r="B10" s="25">
        <f>SUM(B5:B9)</f>
        <v>204909101</v>
      </c>
      <c r="C10" s="26">
        <f t="shared" ref="C10:K10" si="0">SUM(C5:C9)</f>
        <v>211585567</v>
      </c>
      <c r="D10" s="27">
        <f t="shared" si="0"/>
        <v>227264005</v>
      </c>
      <c r="E10" s="25">
        <f t="shared" si="0"/>
        <v>234906812</v>
      </c>
      <c r="F10" s="26">
        <f t="shared" si="0"/>
        <v>232391135</v>
      </c>
      <c r="G10" s="28">
        <f t="shared" si="0"/>
        <v>232391135</v>
      </c>
      <c r="H10" s="29">
        <f t="shared" si="0"/>
        <v>233244757</v>
      </c>
      <c r="I10" s="25">
        <f t="shared" si="0"/>
        <v>258867055</v>
      </c>
      <c r="J10" s="26">
        <f t="shared" si="0"/>
        <v>268334550</v>
      </c>
      <c r="K10" s="28">
        <f t="shared" si="0"/>
        <v>275256211</v>
      </c>
    </row>
    <row r="11" spans="1:11" x14ac:dyDescent="0.25">
      <c r="A11" s="20" t="s">
        <v>22</v>
      </c>
      <c r="B11" s="17">
        <v>82706885</v>
      </c>
      <c r="C11" s="17">
        <v>92428304</v>
      </c>
      <c r="D11" s="21">
        <v>96174136</v>
      </c>
      <c r="E11" s="22">
        <v>107110805</v>
      </c>
      <c r="F11" s="17">
        <v>109190716</v>
      </c>
      <c r="G11" s="23">
        <v>109190716</v>
      </c>
      <c r="H11" s="19">
        <v>100453624</v>
      </c>
      <c r="I11" s="22">
        <v>109207386</v>
      </c>
      <c r="J11" s="17">
        <v>114209684</v>
      </c>
      <c r="K11" s="23">
        <v>117093991</v>
      </c>
    </row>
    <row r="12" spans="1:11" x14ac:dyDescent="0.25">
      <c r="A12" s="20" t="s">
        <v>23</v>
      </c>
      <c r="B12" s="17">
        <v>11105323</v>
      </c>
      <c r="C12" s="17">
        <v>10323855</v>
      </c>
      <c r="D12" s="21">
        <v>12609522</v>
      </c>
      <c r="E12" s="22">
        <v>13997826</v>
      </c>
      <c r="F12" s="17">
        <v>13997826</v>
      </c>
      <c r="G12" s="23">
        <v>13997826</v>
      </c>
      <c r="H12" s="19">
        <v>12724839</v>
      </c>
      <c r="I12" s="22">
        <v>14276829</v>
      </c>
      <c r="J12" s="17">
        <v>14919286</v>
      </c>
      <c r="K12" s="23">
        <v>15292267</v>
      </c>
    </row>
    <row r="13" spans="1:11" x14ac:dyDescent="0.25">
      <c r="A13" s="20" t="s">
        <v>24</v>
      </c>
      <c r="B13" s="17">
        <v>21587172</v>
      </c>
      <c r="C13" s="17">
        <v>33322202</v>
      </c>
      <c r="D13" s="21">
        <v>23541042</v>
      </c>
      <c r="E13" s="22">
        <v>17870000</v>
      </c>
      <c r="F13" s="17">
        <v>23870000</v>
      </c>
      <c r="G13" s="23">
        <v>23870000</v>
      </c>
      <c r="H13" s="19">
        <v>19698017</v>
      </c>
      <c r="I13" s="22">
        <v>24999999</v>
      </c>
      <c r="J13" s="17">
        <v>26125003</v>
      </c>
      <c r="K13" s="23">
        <v>26778125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4142598</v>
      </c>
      <c r="C15" s="17">
        <v>2893827</v>
      </c>
      <c r="D15" s="21">
        <v>5021533</v>
      </c>
      <c r="E15" s="22">
        <v>950000</v>
      </c>
      <c r="F15" s="17">
        <v>950000</v>
      </c>
      <c r="G15" s="23">
        <v>950000</v>
      </c>
      <c r="H15" s="19">
        <v>565942</v>
      </c>
      <c r="I15" s="22">
        <v>970000</v>
      </c>
      <c r="J15" s="17">
        <v>1000000</v>
      </c>
      <c r="K15" s="23">
        <v>1150000</v>
      </c>
    </row>
    <row r="16" spans="1:11" x14ac:dyDescent="0.25">
      <c r="A16" s="20" t="s">
        <v>27</v>
      </c>
      <c r="B16" s="17">
        <v>1139384</v>
      </c>
      <c r="C16" s="17">
        <v>10782</v>
      </c>
      <c r="D16" s="21">
        <v>0</v>
      </c>
      <c r="E16" s="22">
        <v>7513000</v>
      </c>
      <c r="F16" s="17">
        <v>6936000</v>
      </c>
      <c r="G16" s="23">
        <v>6936000</v>
      </c>
      <c r="H16" s="19">
        <v>6974498</v>
      </c>
      <c r="I16" s="22">
        <v>5297000</v>
      </c>
      <c r="J16" s="17">
        <v>3612565</v>
      </c>
      <c r="K16" s="23">
        <v>3702881</v>
      </c>
    </row>
    <row r="17" spans="1:11" x14ac:dyDescent="0.25">
      <c r="A17" s="20" t="s">
        <v>28</v>
      </c>
      <c r="B17" s="17">
        <v>86899911</v>
      </c>
      <c r="C17" s="17">
        <v>93231383</v>
      </c>
      <c r="D17" s="21">
        <v>92861924</v>
      </c>
      <c r="E17" s="22">
        <v>141804753</v>
      </c>
      <c r="F17" s="17">
        <v>137105553</v>
      </c>
      <c r="G17" s="23">
        <v>137105553</v>
      </c>
      <c r="H17" s="19">
        <v>110516559</v>
      </c>
      <c r="I17" s="22">
        <v>124540322</v>
      </c>
      <c r="J17" s="17">
        <v>121874954</v>
      </c>
      <c r="K17" s="23">
        <v>125519096</v>
      </c>
    </row>
    <row r="18" spans="1:11" x14ac:dyDescent="0.25">
      <c r="A18" s="30" t="s">
        <v>29</v>
      </c>
      <c r="B18" s="31">
        <f>SUM(B11:B17)</f>
        <v>207581273</v>
      </c>
      <c r="C18" s="32">
        <f t="shared" ref="C18:K18" si="1">SUM(C11:C17)</f>
        <v>232210353</v>
      </c>
      <c r="D18" s="33">
        <f t="shared" si="1"/>
        <v>230208157</v>
      </c>
      <c r="E18" s="31">
        <f t="shared" si="1"/>
        <v>289246384</v>
      </c>
      <c r="F18" s="32">
        <f t="shared" si="1"/>
        <v>292050095</v>
      </c>
      <c r="G18" s="34">
        <f t="shared" si="1"/>
        <v>292050095</v>
      </c>
      <c r="H18" s="35">
        <f t="shared" si="1"/>
        <v>250933479</v>
      </c>
      <c r="I18" s="31">
        <f t="shared" si="1"/>
        <v>279291536</v>
      </c>
      <c r="J18" s="32">
        <f t="shared" si="1"/>
        <v>281741492</v>
      </c>
      <c r="K18" s="34">
        <f t="shared" si="1"/>
        <v>289536360</v>
      </c>
    </row>
    <row r="19" spans="1:11" x14ac:dyDescent="0.25">
      <c r="A19" s="30" t="s">
        <v>30</v>
      </c>
      <c r="B19" s="36">
        <f>+B10-B18</f>
        <v>-2672172</v>
      </c>
      <c r="C19" s="37">
        <f t="shared" ref="C19:K19" si="2">+C10-C18</f>
        <v>-20624786</v>
      </c>
      <c r="D19" s="38">
        <f t="shared" si="2"/>
        <v>-2944152</v>
      </c>
      <c r="E19" s="36">
        <f t="shared" si="2"/>
        <v>-54339572</v>
      </c>
      <c r="F19" s="37">
        <f t="shared" si="2"/>
        <v>-59658960</v>
      </c>
      <c r="G19" s="39">
        <f t="shared" si="2"/>
        <v>-59658960</v>
      </c>
      <c r="H19" s="40">
        <f t="shared" si="2"/>
        <v>-17688722</v>
      </c>
      <c r="I19" s="36">
        <f t="shared" si="2"/>
        <v>-20424481</v>
      </c>
      <c r="J19" s="37">
        <f t="shared" si="2"/>
        <v>-13406942</v>
      </c>
      <c r="K19" s="39">
        <f t="shared" si="2"/>
        <v>-14280149</v>
      </c>
    </row>
    <row r="20" spans="1:11" x14ac:dyDescent="0.25">
      <c r="A20" s="41" t="s">
        <v>31</v>
      </c>
      <c r="B20" s="42">
        <v>33977000</v>
      </c>
      <c r="C20" s="43">
        <v>42872757</v>
      </c>
      <c r="D20" s="44">
        <v>32785462</v>
      </c>
      <c r="E20" s="42">
        <v>30826550</v>
      </c>
      <c r="F20" s="43">
        <v>31227289</v>
      </c>
      <c r="G20" s="45">
        <v>31227289</v>
      </c>
      <c r="H20" s="46">
        <v>31227289</v>
      </c>
      <c r="I20" s="42">
        <v>45088980</v>
      </c>
      <c r="J20" s="43">
        <v>47700301</v>
      </c>
      <c r="K20" s="45">
        <v>48892808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9759675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31304828</v>
      </c>
      <c r="C22" s="55">
        <f t="shared" ref="C22:K22" si="3">SUM(C19:C21)</f>
        <v>22247971</v>
      </c>
      <c r="D22" s="56">
        <f t="shared" si="3"/>
        <v>29841310</v>
      </c>
      <c r="E22" s="54">
        <f t="shared" si="3"/>
        <v>-23513022</v>
      </c>
      <c r="F22" s="55">
        <f t="shared" si="3"/>
        <v>-28431671</v>
      </c>
      <c r="G22" s="57">
        <f t="shared" si="3"/>
        <v>-28431671</v>
      </c>
      <c r="H22" s="58">
        <f t="shared" si="3"/>
        <v>23298242</v>
      </c>
      <c r="I22" s="54">
        <f t="shared" si="3"/>
        <v>24664499</v>
      </c>
      <c r="J22" s="55">
        <f t="shared" si="3"/>
        <v>34293359</v>
      </c>
      <c r="K22" s="57">
        <f t="shared" si="3"/>
        <v>34612659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31304828</v>
      </c>
      <c r="C24" s="37">
        <f t="shared" ref="C24:K24" si="4">SUM(C22:C23)</f>
        <v>22247971</v>
      </c>
      <c r="D24" s="38">
        <f t="shared" si="4"/>
        <v>29841310</v>
      </c>
      <c r="E24" s="36">
        <f t="shared" si="4"/>
        <v>-23513022</v>
      </c>
      <c r="F24" s="37">
        <f t="shared" si="4"/>
        <v>-28431671</v>
      </c>
      <c r="G24" s="39">
        <f t="shared" si="4"/>
        <v>-28431671</v>
      </c>
      <c r="H24" s="40">
        <f t="shared" si="4"/>
        <v>23298242</v>
      </c>
      <c r="I24" s="36">
        <f t="shared" si="4"/>
        <v>24664499</v>
      </c>
      <c r="J24" s="37">
        <f t="shared" si="4"/>
        <v>34293359</v>
      </c>
      <c r="K24" s="39">
        <f t="shared" si="4"/>
        <v>34612659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48069217</v>
      </c>
      <c r="C27" s="66">
        <v>81296019</v>
      </c>
      <c r="D27" s="67">
        <v>122528693</v>
      </c>
      <c r="E27" s="68">
        <v>48924316</v>
      </c>
      <c r="F27" s="66">
        <v>45753453</v>
      </c>
      <c r="G27" s="69">
        <v>45753453</v>
      </c>
      <c r="H27" s="70">
        <v>34905546</v>
      </c>
      <c r="I27" s="68">
        <v>64945317</v>
      </c>
      <c r="J27" s="66">
        <v>42591556</v>
      </c>
      <c r="K27" s="69">
        <v>42749643</v>
      </c>
    </row>
    <row r="28" spans="1:11" x14ac:dyDescent="0.25">
      <c r="A28" s="71" t="s">
        <v>36</v>
      </c>
      <c r="B28" s="17">
        <v>12646447</v>
      </c>
      <c r="C28" s="17">
        <v>51916839</v>
      </c>
      <c r="D28" s="21">
        <v>80846125</v>
      </c>
      <c r="E28" s="22">
        <v>30826550</v>
      </c>
      <c r="F28" s="17">
        <v>31227289</v>
      </c>
      <c r="G28" s="23">
        <v>31227289</v>
      </c>
      <c r="H28" s="19">
        <v>28959300</v>
      </c>
      <c r="I28" s="22">
        <v>45088979</v>
      </c>
      <c r="J28" s="17">
        <v>33706018</v>
      </c>
      <c r="K28" s="23">
        <v>34160465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35422770</v>
      </c>
      <c r="C31" s="17">
        <v>29379180</v>
      </c>
      <c r="D31" s="21">
        <v>41682568</v>
      </c>
      <c r="E31" s="22">
        <v>18097766</v>
      </c>
      <c r="F31" s="17">
        <v>14526164</v>
      </c>
      <c r="G31" s="23">
        <v>14526164</v>
      </c>
      <c r="H31" s="19">
        <v>5946246</v>
      </c>
      <c r="I31" s="22">
        <v>19856338</v>
      </c>
      <c r="J31" s="17">
        <v>8885538</v>
      </c>
      <c r="K31" s="23">
        <v>8589178</v>
      </c>
    </row>
    <row r="32" spans="1:11" x14ac:dyDescent="0.25">
      <c r="A32" s="30" t="s">
        <v>39</v>
      </c>
      <c r="B32" s="66">
        <f>SUM(B28:B31)</f>
        <v>48069217</v>
      </c>
      <c r="C32" s="66">
        <f t="shared" ref="C32:K32" si="5">SUM(C28:C31)</f>
        <v>81296019</v>
      </c>
      <c r="D32" s="67">
        <f t="shared" si="5"/>
        <v>122528693</v>
      </c>
      <c r="E32" s="68">
        <f t="shared" si="5"/>
        <v>48924316</v>
      </c>
      <c r="F32" s="66">
        <f t="shared" si="5"/>
        <v>45753453</v>
      </c>
      <c r="G32" s="69">
        <f t="shared" si="5"/>
        <v>45753453</v>
      </c>
      <c r="H32" s="70">
        <f t="shared" si="5"/>
        <v>34905546</v>
      </c>
      <c r="I32" s="68">
        <f t="shared" si="5"/>
        <v>64945317</v>
      </c>
      <c r="J32" s="66">
        <f t="shared" si="5"/>
        <v>42591556</v>
      </c>
      <c r="K32" s="69">
        <f t="shared" si="5"/>
        <v>42749643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154595969</v>
      </c>
      <c r="C35" s="17">
        <v>170917245</v>
      </c>
      <c r="D35" s="21">
        <v>160369757</v>
      </c>
      <c r="E35" s="22">
        <v>136228633</v>
      </c>
      <c r="F35" s="17">
        <v>135656626</v>
      </c>
      <c r="G35" s="23">
        <v>135656626</v>
      </c>
      <c r="H35" s="19">
        <v>175305295</v>
      </c>
      <c r="I35" s="22">
        <v>172364055</v>
      </c>
      <c r="J35" s="17">
        <v>246261235</v>
      </c>
      <c r="K35" s="23">
        <v>271938652</v>
      </c>
    </row>
    <row r="36" spans="1:11" x14ac:dyDescent="0.25">
      <c r="A36" s="20" t="s">
        <v>42</v>
      </c>
      <c r="B36" s="17">
        <v>325772600</v>
      </c>
      <c r="C36" s="17">
        <v>345459855</v>
      </c>
      <c r="D36" s="21">
        <v>364015609</v>
      </c>
      <c r="E36" s="22">
        <v>296989660</v>
      </c>
      <c r="F36" s="17">
        <v>287818797</v>
      </c>
      <c r="G36" s="23">
        <v>287818797</v>
      </c>
      <c r="H36" s="19">
        <v>391304340</v>
      </c>
      <c r="I36" s="22">
        <v>307050777</v>
      </c>
      <c r="J36" s="17">
        <v>290100915</v>
      </c>
      <c r="K36" s="23">
        <v>295869518</v>
      </c>
    </row>
    <row r="37" spans="1:11" x14ac:dyDescent="0.25">
      <c r="A37" s="20" t="s">
        <v>43</v>
      </c>
      <c r="B37" s="17">
        <v>35490401</v>
      </c>
      <c r="C37" s="17">
        <v>49422743</v>
      </c>
      <c r="D37" s="21">
        <v>34953274</v>
      </c>
      <c r="E37" s="22">
        <v>37039375</v>
      </c>
      <c r="F37" s="17">
        <v>37473781</v>
      </c>
      <c r="G37" s="23">
        <v>37473781</v>
      </c>
      <c r="H37" s="19">
        <v>53879307</v>
      </c>
      <c r="I37" s="22">
        <v>37189643</v>
      </c>
      <c r="J37" s="17">
        <v>38953259</v>
      </c>
      <c r="K37" s="23">
        <v>40696023</v>
      </c>
    </row>
    <row r="38" spans="1:11" x14ac:dyDescent="0.25">
      <c r="A38" s="20" t="s">
        <v>44</v>
      </c>
      <c r="B38" s="17">
        <v>626599</v>
      </c>
      <c r="C38" s="17">
        <v>0</v>
      </c>
      <c r="D38" s="21">
        <v>0</v>
      </c>
      <c r="E38" s="22">
        <v>5061000</v>
      </c>
      <c r="F38" s="17">
        <v>5061000</v>
      </c>
      <c r="G38" s="23">
        <v>5061000</v>
      </c>
      <c r="H38" s="19">
        <v>0</v>
      </c>
      <c r="I38" s="22">
        <v>5083268</v>
      </c>
      <c r="J38" s="17">
        <v>6027000</v>
      </c>
      <c r="K38" s="23">
        <v>6516250</v>
      </c>
    </row>
    <row r="39" spans="1:11" x14ac:dyDescent="0.25">
      <c r="A39" s="20" t="s">
        <v>45</v>
      </c>
      <c r="B39" s="17">
        <v>381645983</v>
      </c>
      <c r="C39" s="17">
        <v>444706386</v>
      </c>
      <c r="D39" s="21">
        <v>459590782</v>
      </c>
      <c r="E39" s="22">
        <v>391117918</v>
      </c>
      <c r="F39" s="17">
        <v>380940642</v>
      </c>
      <c r="G39" s="23">
        <v>380940642</v>
      </c>
      <c r="H39" s="19">
        <v>489432086</v>
      </c>
      <c r="I39" s="22">
        <v>437141921</v>
      </c>
      <c r="J39" s="17">
        <v>491381891</v>
      </c>
      <c r="K39" s="23">
        <v>520595897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1371082</v>
      </c>
      <c r="C42" s="17">
        <v>139349402</v>
      </c>
      <c r="D42" s="21">
        <v>-36738917</v>
      </c>
      <c r="E42" s="22">
        <v>12663653</v>
      </c>
      <c r="F42" s="17">
        <v>11333193</v>
      </c>
      <c r="G42" s="23">
        <v>11333193</v>
      </c>
      <c r="H42" s="19">
        <v>-41597795</v>
      </c>
      <c r="I42" s="22">
        <v>32240646</v>
      </c>
      <c r="J42" s="17">
        <v>42146820</v>
      </c>
      <c r="K42" s="23">
        <v>43375193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-54652965</v>
      </c>
      <c r="F43" s="17">
        <v>-51006470</v>
      </c>
      <c r="G43" s="23">
        <v>-51006470</v>
      </c>
      <c r="H43" s="19">
        <v>0</v>
      </c>
      <c r="I43" s="22">
        <v>-72537116</v>
      </c>
      <c r="J43" s="17">
        <v>-47778540</v>
      </c>
      <c r="K43" s="23">
        <v>-47930295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1371082</v>
      </c>
      <c r="C45" s="66">
        <v>139349402</v>
      </c>
      <c r="D45" s="67">
        <v>-36738917</v>
      </c>
      <c r="E45" s="68">
        <v>69174076</v>
      </c>
      <c r="F45" s="66">
        <v>66231482</v>
      </c>
      <c r="G45" s="69">
        <v>66231482</v>
      </c>
      <c r="H45" s="70">
        <v>68191789</v>
      </c>
      <c r="I45" s="68">
        <v>65705982</v>
      </c>
      <c r="J45" s="66">
        <v>105140842</v>
      </c>
      <c r="K45" s="69">
        <v>108986774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99537621</v>
      </c>
      <c r="C48" s="17">
        <v>112128937</v>
      </c>
      <c r="D48" s="21">
        <v>108551843</v>
      </c>
      <c r="E48" s="22">
        <v>68714076</v>
      </c>
      <c r="F48" s="17">
        <v>65771482</v>
      </c>
      <c r="G48" s="23">
        <v>65771482</v>
      </c>
      <c r="H48" s="19">
        <v>118380959</v>
      </c>
      <c r="I48" s="22">
        <v>65705977</v>
      </c>
      <c r="J48" s="17">
        <v>105140843</v>
      </c>
      <c r="K48" s="23">
        <v>108986786</v>
      </c>
    </row>
    <row r="49" spans="1:11" x14ac:dyDescent="0.25">
      <c r="A49" s="20" t="s">
        <v>53</v>
      </c>
      <c r="B49" s="17">
        <f>+B75</f>
        <v>54639019.819069013</v>
      </c>
      <c r="C49" s="17">
        <f t="shared" ref="C49:K49" si="6">+C75</f>
        <v>61823021.839320883</v>
      </c>
      <c r="D49" s="21">
        <f t="shared" si="6"/>
        <v>52122296.359836072</v>
      </c>
      <c r="E49" s="22">
        <f t="shared" si="6"/>
        <v>-37483988.03913153</v>
      </c>
      <c r="F49" s="17">
        <f t="shared" si="6"/>
        <v>-43111989.120074533</v>
      </c>
      <c r="G49" s="23">
        <f t="shared" si="6"/>
        <v>-43111989.120074533</v>
      </c>
      <c r="H49" s="19">
        <f t="shared" si="6"/>
        <v>70684866.713591233</v>
      </c>
      <c r="I49" s="22">
        <f t="shared" si="6"/>
        <v>-61740824.700099275</v>
      </c>
      <c r="J49" s="17">
        <f t="shared" si="6"/>
        <v>-90140889.33865729</v>
      </c>
      <c r="K49" s="23">
        <f t="shared" si="6"/>
        <v>-108081088.00627577</v>
      </c>
    </row>
    <row r="50" spans="1:11" x14ac:dyDescent="0.25">
      <c r="A50" s="30" t="s">
        <v>54</v>
      </c>
      <c r="B50" s="66">
        <f>+B48-B49</f>
        <v>44898601.180930987</v>
      </c>
      <c r="C50" s="66">
        <f t="shared" ref="C50:K50" si="7">+C48-C49</f>
        <v>50305915.160679117</v>
      </c>
      <c r="D50" s="67">
        <f t="shared" si="7"/>
        <v>56429546.640163928</v>
      </c>
      <c r="E50" s="68">
        <f t="shared" si="7"/>
        <v>106198064.03913152</v>
      </c>
      <c r="F50" s="66">
        <f t="shared" si="7"/>
        <v>108883471.12007454</v>
      </c>
      <c r="G50" s="69">
        <f t="shared" si="7"/>
        <v>108883471.12007454</v>
      </c>
      <c r="H50" s="70">
        <f t="shared" si="7"/>
        <v>47696092.286408767</v>
      </c>
      <c r="I50" s="68">
        <f t="shared" si="7"/>
        <v>127446801.70009927</v>
      </c>
      <c r="J50" s="66">
        <f t="shared" si="7"/>
        <v>195281732.33865729</v>
      </c>
      <c r="K50" s="69">
        <f t="shared" si="7"/>
        <v>217067874.00627577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326330985</v>
      </c>
      <c r="C53" s="17">
        <v>330590920</v>
      </c>
      <c r="D53" s="21">
        <v>349146674</v>
      </c>
      <c r="E53" s="22">
        <v>293401711</v>
      </c>
      <c r="F53" s="17">
        <v>284230848</v>
      </c>
      <c r="G53" s="23">
        <v>284230848</v>
      </c>
      <c r="H53" s="19">
        <v>376435405</v>
      </c>
      <c r="I53" s="22">
        <v>303447041</v>
      </c>
      <c r="J53" s="17">
        <v>286434490</v>
      </c>
      <c r="K53" s="23">
        <v>292160268</v>
      </c>
    </row>
    <row r="54" spans="1:11" x14ac:dyDescent="0.25">
      <c r="A54" s="20" t="s">
        <v>57</v>
      </c>
      <c r="B54" s="17">
        <v>21166562</v>
      </c>
      <c r="C54" s="17">
        <v>21069919</v>
      </c>
      <c r="D54" s="21">
        <v>18016230</v>
      </c>
      <c r="E54" s="22">
        <v>17870000</v>
      </c>
      <c r="F54" s="17">
        <v>23870000</v>
      </c>
      <c r="G54" s="23">
        <v>23870000</v>
      </c>
      <c r="H54" s="19">
        <v>19244692</v>
      </c>
      <c r="I54" s="22">
        <v>24999999</v>
      </c>
      <c r="J54" s="17">
        <v>26125003</v>
      </c>
      <c r="K54" s="23">
        <v>26778125</v>
      </c>
    </row>
    <row r="55" spans="1:11" x14ac:dyDescent="0.25">
      <c r="A55" s="20" t="s">
        <v>58</v>
      </c>
      <c r="B55" s="17">
        <v>17812316</v>
      </c>
      <c r="C55" s="17">
        <v>35113855</v>
      </c>
      <c r="D55" s="21">
        <v>43065273</v>
      </c>
      <c r="E55" s="22">
        <v>7250000</v>
      </c>
      <c r="F55" s="17">
        <v>9572440</v>
      </c>
      <c r="G55" s="23">
        <v>9572440</v>
      </c>
      <c r="H55" s="19">
        <v>3670369</v>
      </c>
      <c r="I55" s="22">
        <v>29900639</v>
      </c>
      <c r="J55" s="17">
        <v>12729489</v>
      </c>
      <c r="K55" s="23">
        <v>12335876</v>
      </c>
    </row>
    <row r="56" spans="1:11" x14ac:dyDescent="0.25">
      <c r="A56" s="20" t="s">
        <v>59</v>
      </c>
      <c r="B56" s="17">
        <v>14716966</v>
      </c>
      <c r="C56" s="17">
        <v>9105611</v>
      </c>
      <c r="D56" s="21">
        <v>19064298</v>
      </c>
      <c r="E56" s="22">
        <v>29310000</v>
      </c>
      <c r="F56" s="17">
        <v>26241400</v>
      </c>
      <c r="G56" s="23">
        <v>26241400</v>
      </c>
      <c r="H56" s="19">
        <v>21571722</v>
      </c>
      <c r="I56" s="22">
        <v>22117000</v>
      </c>
      <c r="J56" s="17">
        <v>23122715</v>
      </c>
      <c r="K56" s="23">
        <v>23700785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31465412</v>
      </c>
      <c r="C60" s="17">
        <v>44155654</v>
      </c>
      <c r="D60" s="21">
        <v>35677532</v>
      </c>
      <c r="E60" s="22">
        <v>54795148</v>
      </c>
      <c r="F60" s="17">
        <v>56114461</v>
      </c>
      <c r="G60" s="23">
        <v>56114461</v>
      </c>
      <c r="H60" s="19">
        <v>41696713</v>
      </c>
      <c r="I60" s="22">
        <v>50977745</v>
      </c>
      <c r="J60" s="17">
        <v>53271744</v>
      </c>
      <c r="K60" s="23">
        <v>54603538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2.1422457209724126E-2</v>
      </c>
      <c r="C70" s="5">
        <f t="shared" ref="C70:K70" si="8">IF(ISERROR(C71/C72),0,(C71/C72))</f>
        <v>0.16103063663852527</v>
      </c>
      <c r="D70" s="5">
        <f t="shared" si="8"/>
        <v>8.5311673245142119E-2</v>
      </c>
      <c r="E70" s="5">
        <f t="shared" si="8"/>
        <v>1.1914585800430693</v>
      </c>
      <c r="F70" s="5">
        <f t="shared" si="8"/>
        <v>1.2165432776190028</v>
      </c>
      <c r="G70" s="5">
        <f t="shared" si="8"/>
        <v>1.2165432776190028</v>
      </c>
      <c r="H70" s="5">
        <f t="shared" si="8"/>
        <v>3.2109708805989137E-2</v>
      </c>
      <c r="I70" s="5">
        <f t="shared" si="8"/>
        <v>0.89744539900086373</v>
      </c>
      <c r="J70" s="5">
        <f t="shared" si="8"/>
        <v>0.89461852120980945</v>
      </c>
      <c r="K70" s="5">
        <f t="shared" si="8"/>
        <v>0.89461822936473612</v>
      </c>
    </row>
    <row r="71" spans="1:11" ht="13" hidden="1" x14ac:dyDescent="0.3">
      <c r="A71" s="1" t="s">
        <v>135</v>
      </c>
      <c r="B71" s="2">
        <f>+B83</f>
        <v>1348153</v>
      </c>
      <c r="C71" s="2">
        <f t="shared" ref="C71:K71" si="9">+C83</f>
        <v>10283339</v>
      </c>
      <c r="D71" s="2">
        <f t="shared" si="9"/>
        <v>5637322</v>
      </c>
      <c r="E71" s="2">
        <f t="shared" si="9"/>
        <v>85039596</v>
      </c>
      <c r="F71" s="2">
        <f t="shared" si="9"/>
        <v>82705994</v>
      </c>
      <c r="G71" s="2">
        <f t="shared" si="9"/>
        <v>82705994</v>
      </c>
      <c r="H71" s="2">
        <f t="shared" si="9"/>
        <v>2151666</v>
      </c>
      <c r="I71" s="2">
        <f t="shared" si="9"/>
        <v>76298146</v>
      </c>
      <c r="J71" s="2">
        <f t="shared" si="9"/>
        <v>78748501</v>
      </c>
      <c r="K71" s="2">
        <f t="shared" si="9"/>
        <v>80716987</v>
      </c>
    </row>
    <row r="72" spans="1:11" ht="13" hidden="1" x14ac:dyDescent="0.3">
      <c r="A72" s="1" t="s">
        <v>136</v>
      </c>
      <c r="B72" s="2">
        <f>+B77</f>
        <v>62931763</v>
      </c>
      <c r="C72" s="2">
        <f t="shared" ref="C72:K72" si="10">+C77</f>
        <v>63859519</v>
      </c>
      <c r="D72" s="2">
        <f t="shared" si="10"/>
        <v>66079140</v>
      </c>
      <c r="E72" s="2">
        <f t="shared" si="10"/>
        <v>71374362</v>
      </c>
      <c r="F72" s="2">
        <f t="shared" si="10"/>
        <v>67984424</v>
      </c>
      <c r="G72" s="2">
        <f t="shared" si="10"/>
        <v>67984424</v>
      </c>
      <c r="H72" s="2">
        <f t="shared" si="10"/>
        <v>67009826</v>
      </c>
      <c r="I72" s="2">
        <f t="shared" si="10"/>
        <v>85017034</v>
      </c>
      <c r="J72" s="2">
        <f t="shared" si="10"/>
        <v>88024671</v>
      </c>
      <c r="K72" s="2">
        <f t="shared" si="10"/>
        <v>90225064</v>
      </c>
    </row>
    <row r="73" spans="1:11" ht="13" hidden="1" x14ac:dyDescent="0.3">
      <c r="A73" s="1" t="s">
        <v>137</v>
      </c>
      <c r="B73" s="2">
        <f>+B74</f>
        <v>-337026.99999999953</v>
      </c>
      <c r="C73" s="2">
        <f t="shared" ref="C73:K73" si="11">+(C78+C80+C81+C82)-(B78+B80+B81+B82)</f>
        <v>2329213</v>
      </c>
      <c r="D73" s="2">
        <f t="shared" si="11"/>
        <v>-5968186</v>
      </c>
      <c r="E73" s="2">
        <f t="shared" si="11"/>
        <v>1731855</v>
      </c>
      <c r="F73" s="2">
        <f>+(F78+F80+F81+F82)-(D78+D80+D81+D82)</f>
        <v>5219924</v>
      </c>
      <c r="G73" s="2">
        <f>+(G78+G80+G81+G82)-(D78+D80+D81+D82)</f>
        <v>5219924</v>
      </c>
      <c r="H73" s="2">
        <f>+(H78+H80+H81+H82)-(D78+D80+D81+D82)</f>
        <v>3030077</v>
      </c>
      <c r="I73" s="2">
        <f>+(I78+I80+I81+I82)-(E78+E80+E81+E82)</f>
        <v>33586980</v>
      </c>
      <c r="J73" s="2">
        <f t="shared" si="11"/>
        <v>37550131</v>
      </c>
      <c r="K73" s="2">
        <f t="shared" si="11"/>
        <v>20864471</v>
      </c>
    </row>
    <row r="74" spans="1:11" ht="13" hidden="1" x14ac:dyDescent="0.3">
      <c r="A74" s="1" t="s">
        <v>138</v>
      </c>
      <c r="B74" s="2">
        <f>+TREND(C74:E74)</f>
        <v>-337026.99999999953</v>
      </c>
      <c r="C74" s="2">
        <f>+C73</f>
        <v>2329213</v>
      </c>
      <c r="D74" s="2">
        <f t="shared" ref="D74:K74" si="12">+D73</f>
        <v>-5968186</v>
      </c>
      <c r="E74" s="2">
        <f t="shared" si="12"/>
        <v>1731855</v>
      </c>
      <c r="F74" s="2">
        <f t="shared" si="12"/>
        <v>5219924</v>
      </c>
      <c r="G74" s="2">
        <f t="shared" si="12"/>
        <v>5219924</v>
      </c>
      <c r="H74" s="2">
        <f t="shared" si="12"/>
        <v>3030077</v>
      </c>
      <c r="I74" s="2">
        <f t="shared" si="12"/>
        <v>33586980</v>
      </c>
      <c r="J74" s="2">
        <f t="shared" si="12"/>
        <v>37550131</v>
      </c>
      <c r="K74" s="2">
        <f t="shared" si="12"/>
        <v>20864471</v>
      </c>
    </row>
    <row r="75" spans="1:11" ht="13" hidden="1" x14ac:dyDescent="0.3">
      <c r="A75" s="1" t="s">
        <v>139</v>
      </c>
      <c r="B75" s="2">
        <f>+B84-(((B80+B81+B82+B78)*B70)-B79)</f>
        <v>54639019.819069013</v>
      </c>
      <c r="C75" s="2">
        <f t="shared" ref="C75:K75" si="13">+C84-(((C80+C81+C82+C78)*C70)-C79)</f>
        <v>61823021.839320883</v>
      </c>
      <c r="D75" s="2">
        <f t="shared" si="13"/>
        <v>52122296.359836072</v>
      </c>
      <c r="E75" s="2">
        <f t="shared" si="13"/>
        <v>-37483988.03913153</v>
      </c>
      <c r="F75" s="2">
        <f t="shared" si="13"/>
        <v>-43111989.120074533</v>
      </c>
      <c r="G75" s="2">
        <f t="shared" si="13"/>
        <v>-43111989.120074533</v>
      </c>
      <c r="H75" s="2">
        <f t="shared" si="13"/>
        <v>70684866.713591233</v>
      </c>
      <c r="I75" s="2">
        <f t="shared" si="13"/>
        <v>-61740824.700099275</v>
      </c>
      <c r="J75" s="2">
        <f t="shared" si="13"/>
        <v>-90140889.33865729</v>
      </c>
      <c r="K75" s="2">
        <f t="shared" si="13"/>
        <v>-108081088.00627577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62931763</v>
      </c>
      <c r="C77" s="3">
        <v>63859519</v>
      </c>
      <c r="D77" s="3">
        <v>66079140</v>
      </c>
      <c r="E77" s="3">
        <v>71374362</v>
      </c>
      <c r="F77" s="3">
        <v>67984424</v>
      </c>
      <c r="G77" s="3">
        <v>67984424</v>
      </c>
      <c r="H77" s="3">
        <v>67009826</v>
      </c>
      <c r="I77" s="3">
        <v>85017034</v>
      </c>
      <c r="J77" s="3">
        <v>88024671</v>
      </c>
      <c r="K77" s="3">
        <v>90225064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3587949</v>
      </c>
      <c r="F78" s="3">
        <v>3587949</v>
      </c>
      <c r="G78" s="3">
        <v>3587949</v>
      </c>
      <c r="H78" s="3">
        <v>0</v>
      </c>
      <c r="I78" s="3">
        <v>3603736</v>
      </c>
      <c r="J78" s="3">
        <v>3666425</v>
      </c>
      <c r="K78" s="3">
        <v>3709250</v>
      </c>
    </row>
    <row r="79" spans="1:11" ht="13" hidden="1" x14ac:dyDescent="0.3">
      <c r="A79" s="1" t="s">
        <v>70</v>
      </c>
      <c r="B79" s="3">
        <v>9958152</v>
      </c>
      <c r="C79" s="3">
        <v>30046549</v>
      </c>
      <c r="D79" s="3">
        <v>14571433</v>
      </c>
      <c r="E79" s="3">
        <v>35800118</v>
      </c>
      <c r="F79" s="3">
        <v>35825118</v>
      </c>
      <c r="G79" s="3">
        <v>35825118</v>
      </c>
      <c r="H79" s="3">
        <v>33100177</v>
      </c>
      <c r="I79" s="3">
        <v>35627863</v>
      </c>
      <c r="J79" s="3">
        <v>37443396</v>
      </c>
      <c r="K79" s="3">
        <v>39148415</v>
      </c>
    </row>
    <row r="80" spans="1:11" ht="13" hidden="1" x14ac:dyDescent="0.3">
      <c r="A80" s="1" t="s">
        <v>71</v>
      </c>
      <c r="B80" s="3">
        <v>12932592</v>
      </c>
      <c r="C80" s="3">
        <v>19596990</v>
      </c>
      <c r="D80" s="3">
        <v>-50931894</v>
      </c>
      <c r="E80" s="3">
        <v>19923693</v>
      </c>
      <c r="F80" s="3">
        <v>19423693</v>
      </c>
      <c r="G80" s="3">
        <v>19423693</v>
      </c>
      <c r="H80" s="3">
        <v>-56654112</v>
      </c>
      <c r="I80" s="3">
        <v>19796581</v>
      </c>
      <c r="J80" s="3">
        <v>20214028</v>
      </c>
      <c r="K80" s="3">
        <v>20589007</v>
      </c>
    </row>
    <row r="81" spans="1:11" ht="13" hidden="1" x14ac:dyDescent="0.3">
      <c r="A81" s="1" t="s">
        <v>72</v>
      </c>
      <c r="B81" s="3">
        <v>22122312</v>
      </c>
      <c r="C81" s="3">
        <v>17787127</v>
      </c>
      <c r="D81" s="3">
        <v>82347825</v>
      </c>
      <c r="E81" s="3">
        <v>9636144</v>
      </c>
      <c r="F81" s="3">
        <v>13624213</v>
      </c>
      <c r="G81" s="3">
        <v>13624213</v>
      </c>
      <c r="H81" s="3">
        <v>91100120</v>
      </c>
      <c r="I81" s="3">
        <v>43334449</v>
      </c>
      <c r="J81" s="3">
        <v>80404444</v>
      </c>
      <c r="K81" s="3">
        <v>100851111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1348153</v>
      </c>
      <c r="C83" s="3">
        <v>10283339</v>
      </c>
      <c r="D83" s="3">
        <v>5637322</v>
      </c>
      <c r="E83" s="3">
        <v>85039596</v>
      </c>
      <c r="F83" s="3">
        <v>82705994</v>
      </c>
      <c r="G83" s="3">
        <v>82705994</v>
      </c>
      <c r="H83" s="3">
        <v>2151666</v>
      </c>
      <c r="I83" s="3">
        <v>76298146</v>
      </c>
      <c r="J83" s="3">
        <v>78748501</v>
      </c>
      <c r="K83" s="3">
        <v>80716987</v>
      </c>
    </row>
    <row r="84" spans="1:11" ht="13" hidden="1" x14ac:dyDescent="0.3">
      <c r="A84" s="1" t="s">
        <v>75</v>
      </c>
      <c r="B84" s="3">
        <v>45431830</v>
      </c>
      <c r="C84" s="3">
        <v>37796461</v>
      </c>
      <c r="D84" s="3">
        <v>40231009</v>
      </c>
      <c r="E84" s="3">
        <v>-33789892</v>
      </c>
      <c r="F84" s="3">
        <v>-34368004</v>
      </c>
      <c r="G84" s="3">
        <v>-34368004</v>
      </c>
      <c r="H84" s="3">
        <v>38690741</v>
      </c>
      <c r="I84" s="3">
        <v>-37477879</v>
      </c>
      <c r="J84" s="3">
        <v>-34289085</v>
      </c>
      <c r="K84" s="3">
        <v>-35268597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231693521</v>
      </c>
      <c r="C5" s="17">
        <v>238061561</v>
      </c>
      <c r="D5" s="21">
        <v>261026917</v>
      </c>
      <c r="E5" s="22">
        <v>271174940</v>
      </c>
      <c r="F5" s="17">
        <v>275274941</v>
      </c>
      <c r="G5" s="23">
        <v>275274941</v>
      </c>
      <c r="H5" s="19">
        <v>275079419</v>
      </c>
      <c r="I5" s="22">
        <v>300154986</v>
      </c>
      <c r="J5" s="17">
        <v>313719350</v>
      </c>
      <c r="K5" s="23">
        <v>322702911</v>
      </c>
    </row>
    <row r="6" spans="1:11" x14ac:dyDescent="0.25">
      <c r="A6" s="20" t="s">
        <v>18</v>
      </c>
      <c r="B6" s="17">
        <v>102908590</v>
      </c>
      <c r="C6" s="17">
        <v>106251016</v>
      </c>
      <c r="D6" s="21">
        <v>124865252</v>
      </c>
      <c r="E6" s="22">
        <v>189592887</v>
      </c>
      <c r="F6" s="17">
        <v>187259369</v>
      </c>
      <c r="G6" s="23">
        <v>187259369</v>
      </c>
      <c r="H6" s="19">
        <v>131002134</v>
      </c>
      <c r="I6" s="22">
        <v>210409166</v>
      </c>
      <c r="J6" s="17">
        <v>219898021</v>
      </c>
      <c r="K6" s="23">
        <v>225801763</v>
      </c>
    </row>
    <row r="7" spans="1:11" x14ac:dyDescent="0.25">
      <c r="A7" s="20" t="s">
        <v>19</v>
      </c>
      <c r="B7" s="17">
        <v>2533098</v>
      </c>
      <c r="C7" s="17">
        <v>3520411</v>
      </c>
      <c r="D7" s="21">
        <v>4663624</v>
      </c>
      <c r="E7" s="22">
        <v>3178000</v>
      </c>
      <c r="F7" s="17">
        <v>4509083</v>
      </c>
      <c r="G7" s="23">
        <v>4509083</v>
      </c>
      <c r="H7" s="19">
        <v>4254339</v>
      </c>
      <c r="I7" s="22">
        <v>5224474</v>
      </c>
      <c r="J7" s="17">
        <v>5464800</v>
      </c>
      <c r="K7" s="23">
        <v>5705251</v>
      </c>
    </row>
    <row r="8" spans="1:11" x14ac:dyDescent="0.25">
      <c r="A8" s="20" t="s">
        <v>20</v>
      </c>
      <c r="B8" s="17">
        <v>106604701</v>
      </c>
      <c r="C8" s="17">
        <v>101038666</v>
      </c>
      <c r="D8" s="21">
        <v>108514254</v>
      </c>
      <c r="E8" s="22">
        <v>115580070</v>
      </c>
      <c r="F8" s="17">
        <v>116076479</v>
      </c>
      <c r="G8" s="23">
        <v>116076479</v>
      </c>
      <c r="H8" s="19">
        <v>115956169</v>
      </c>
      <c r="I8" s="22">
        <v>121091488</v>
      </c>
      <c r="J8" s="17">
        <v>121587142</v>
      </c>
      <c r="K8" s="23">
        <v>127120721</v>
      </c>
    </row>
    <row r="9" spans="1:11" x14ac:dyDescent="0.25">
      <c r="A9" s="20" t="s">
        <v>21</v>
      </c>
      <c r="B9" s="17">
        <v>32406041</v>
      </c>
      <c r="C9" s="17">
        <v>26157568</v>
      </c>
      <c r="D9" s="21">
        <v>29342094</v>
      </c>
      <c r="E9" s="22">
        <v>35087234</v>
      </c>
      <c r="F9" s="17">
        <v>42635847</v>
      </c>
      <c r="G9" s="23">
        <v>42635847</v>
      </c>
      <c r="H9" s="19">
        <v>40305796</v>
      </c>
      <c r="I9" s="22">
        <v>37923622</v>
      </c>
      <c r="J9" s="17">
        <v>39664987</v>
      </c>
      <c r="K9" s="23">
        <v>41348294</v>
      </c>
    </row>
    <row r="10" spans="1:11" x14ac:dyDescent="0.25">
      <c r="A10" s="24" t="s">
        <v>130</v>
      </c>
      <c r="B10" s="25">
        <f>SUM(B5:B9)</f>
        <v>476145951</v>
      </c>
      <c r="C10" s="26">
        <f t="shared" ref="C10:K10" si="0">SUM(C5:C9)</f>
        <v>475029222</v>
      </c>
      <c r="D10" s="27">
        <f t="shared" si="0"/>
        <v>528412141</v>
      </c>
      <c r="E10" s="25">
        <f t="shared" si="0"/>
        <v>614613131</v>
      </c>
      <c r="F10" s="26">
        <f t="shared" si="0"/>
        <v>625755719</v>
      </c>
      <c r="G10" s="28">
        <f t="shared" si="0"/>
        <v>625755719</v>
      </c>
      <c r="H10" s="29">
        <f t="shared" si="0"/>
        <v>566597857</v>
      </c>
      <c r="I10" s="25">
        <f t="shared" si="0"/>
        <v>674803736</v>
      </c>
      <c r="J10" s="26">
        <f t="shared" si="0"/>
        <v>700334300</v>
      </c>
      <c r="K10" s="28">
        <f t="shared" si="0"/>
        <v>722678940</v>
      </c>
    </row>
    <row r="11" spans="1:11" x14ac:dyDescent="0.25">
      <c r="A11" s="20" t="s">
        <v>22</v>
      </c>
      <c r="B11" s="17">
        <v>123938108</v>
      </c>
      <c r="C11" s="17">
        <v>137502073</v>
      </c>
      <c r="D11" s="21">
        <v>148443857</v>
      </c>
      <c r="E11" s="22">
        <v>162029250</v>
      </c>
      <c r="F11" s="17">
        <v>154741423</v>
      </c>
      <c r="G11" s="23">
        <v>154741423</v>
      </c>
      <c r="H11" s="19">
        <v>159922303</v>
      </c>
      <c r="I11" s="22">
        <v>167655159</v>
      </c>
      <c r="J11" s="17">
        <v>176225541</v>
      </c>
      <c r="K11" s="23">
        <v>183827730</v>
      </c>
    </row>
    <row r="12" spans="1:11" x14ac:dyDescent="0.25">
      <c r="A12" s="20" t="s">
        <v>23</v>
      </c>
      <c r="B12" s="17">
        <v>10093429</v>
      </c>
      <c r="C12" s="17">
        <v>10396834</v>
      </c>
      <c r="D12" s="21">
        <v>11752899</v>
      </c>
      <c r="E12" s="22">
        <v>12303348</v>
      </c>
      <c r="F12" s="17">
        <v>12089968</v>
      </c>
      <c r="G12" s="23">
        <v>12089968</v>
      </c>
      <c r="H12" s="19">
        <v>12131265</v>
      </c>
      <c r="I12" s="22">
        <v>12614633</v>
      </c>
      <c r="J12" s="17">
        <v>13190725</v>
      </c>
      <c r="K12" s="23">
        <v>13688140</v>
      </c>
    </row>
    <row r="13" spans="1:11" x14ac:dyDescent="0.25">
      <c r="A13" s="20" t="s">
        <v>24</v>
      </c>
      <c r="B13" s="17">
        <v>70237571</v>
      </c>
      <c r="C13" s="17">
        <v>119513124</v>
      </c>
      <c r="D13" s="21">
        <v>27824760</v>
      </c>
      <c r="E13" s="22">
        <v>57004511</v>
      </c>
      <c r="F13" s="17">
        <v>59904511</v>
      </c>
      <c r="G13" s="23">
        <v>59904511</v>
      </c>
      <c r="H13" s="19">
        <v>60635969</v>
      </c>
      <c r="I13" s="22">
        <v>61299241</v>
      </c>
      <c r="J13" s="17">
        <v>61599349</v>
      </c>
      <c r="K13" s="23">
        <v>61427025</v>
      </c>
    </row>
    <row r="14" spans="1:11" x14ac:dyDescent="0.25">
      <c r="A14" s="20" t="s">
        <v>25</v>
      </c>
      <c r="B14" s="17">
        <v>6555267</v>
      </c>
      <c r="C14" s="17">
        <v>9110167</v>
      </c>
      <c r="D14" s="21">
        <v>9230379</v>
      </c>
      <c r="E14" s="22">
        <v>63471</v>
      </c>
      <c r="F14" s="17">
        <v>53703</v>
      </c>
      <c r="G14" s="23">
        <v>53703</v>
      </c>
      <c r="H14" s="19">
        <v>9705543</v>
      </c>
      <c r="I14" s="22">
        <v>56066</v>
      </c>
      <c r="J14" s="17">
        <v>58589</v>
      </c>
      <c r="K14" s="23">
        <v>60054</v>
      </c>
    </row>
    <row r="15" spans="1:11" x14ac:dyDescent="0.25">
      <c r="A15" s="20" t="s">
        <v>26</v>
      </c>
      <c r="B15" s="17">
        <v>158895914</v>
      </c>
      <c r="C15" s="17">
        <v>151979866</v>
      </c>
      <c r="D15" s="21">
        <v>185217066</v>
      </c>
      <c r="E15" s="22">
        <v>223956590</v>
      </c>
      <c r="F15" s="17">
        <v>219115329</v>
      </c>
      <c r="G15" s="23">
        <v>219115329</v>
      </c>
      <c r="H15" s="19">
        <v>219171168</v>
      </c>
      <c r="I15" s="22">
        <v>250896897</v>
      </c>
      <c r="J15" s="17">
        <v>260615235</v>
      </c>
      <c r="K15" s="23">
        <v>267216230</v>
      </c>
    </row>
    <row r="16" spans="1:11" x14ac:dyDescent="0.25">
      <c r="A16" s="20" t="s">
        <v>27</v>
      </c>
      <c r="B16" s="17">
        <v>653900</v>
      </c>
      <c r="C16" s="17">
        <v>1406576</v>
      </c>
      <c r="D16" s="21">
        <v>1778999</v>
      </c>
      <c r="E16" s="22">
        <v>1752000</v>
      </c>
      <c r="F16" s="17">
        <v>1857197</v>
      </c>
      <c r="G16" s="23">
        <v>1857197</v>
      </c>
      <c r="H16" s="19">
        <v>1598044</v>
      </c>
      <c r="I16" s="22">
        <v>2464684</v>
      </c>
      <c r="J16" s="17">
        <v>2529826</v>
      </c>
      <c r="K16" s="23">
        <v>2600586</v>
      </c>
    </row>
    <row r="17" spans="1:11" x14ac:dyDescent="0.25">
      <c r="A17" s="20" t="s">
        <v>28</v>
      </c>
      <c r="B17" s="17">
        <v>151939242</v>
      </c>
      <c r="C17" s="17">
        <v>181569901</v>
      </c>
      <c r="D17" s="21">
        <v>119429753</v>
      </c>
      <c r="E17" s="22">
        <v>157071206</v>
      </c>
      <c r="F17" s="17">
        <v>197427274</v>
      </c>
      <c r="G17" s="23">
        <v>197427274</v>
      </c>
      <c r="H17" s="19">
        <v>105819073</v>
      </c>
      <c r="I17" s="22">
        <v>179433044</v>
      </c>
      <c r="J17" s="17">
        <v>185698260</v>
      </c>
      <c r="K17" s="23">
        <v>193301537</v>
      </c>
    </row>
    <row r="18" spans="1:11" x14ac:dyDescent="0.25">
      <c r="A18" s="30" t="s">
        <v>29</v>
      </c>
      <c r="B18" s="31">
        <f>SUM(B11:B17)</f>
        <v>522313431</v>
      </c>
      <c r="C18" s="32">
        <f t="shared" ref="C18:K18" si="1">SUM(C11:C17)</f>
        <v>611478541</v>
      </c>
      <c r="D18" s="33">
        <f t="shared" si="1"/>
        <v>503677713</v>
      </c>
      <c r="E18" s="31">
        <f t="shared" si="1"/>
        <v>614180376</v>
      </c>
      <c r="F18" s="32">
        <f t="shared" si="1"/>
        <v>645189405</v>
      </c>
      <c r="G18" s="34">
        <f t="shared" si="1"/>
        <v>645189405</v>
      </c>
      <c r="H18" s="35">
        <f t="shared" si="1"/>
        <v>568983365</v>
      </c>
      <c r="I18" s="31">
        <f t="shared" si="1"/>
        <v>674419724</v>
      </c>
      <c r="J18" s="32">
        <f t="shared" si="1"/>
        <v>699917525</v>
      </c>
      <c r="K18" s="34">
        <f t="shared" si="1"/>
        <v>722121302</v>
      </c>
    </row>
    <row r="19" spans="1:11" x14ac:dyDescent="0.25">
      <c r="A19" s="30" t="s">
        <v>30</v>
      </c>
      <c r="B19" s="36">
        <f>+B10-B18</f>
        <v>-46167480</v>
      </c>
      <c r="C19" s="37">
        <f t="shared" ref="C19:K19" si="2">+C10-C18</f>
        <v>-136449319</v>
      </c>
      <c r="D19" s="38">
        <f t="shared" si="2"/>
        <v>24734428</v>
      </c>
      <c r="E19" s="36">
        <f t="shared" si="2"/>
        <v>432755</v>
      </c>
      <c r="F19" s="37">
        <f t="shared" si="2"/>
        <v>-19433686</v>
      </c>
      <c r="G19" s="39">
        <f t="shared" si="2"/>
        <v>-19433686</v>
      </c>
      <c r="H19" s="40">
        <f t="shared" si="2"/>
        <v>-2385508</v>
      </c>
      <c r="I19" s="36">
        <f t="shared" si="2"/>
        <v>384012</v>
      </c>
      <c r="J19" s="37">
        <f t="shared" si="2"/>
        <v>416775</v>
      </c>
      <c r="K19" s="39">
        <f t="shared" si="2"/>
        <v>557638</v>
      </c>
    </row>
    <row r="20" spans="1:11" x14ac:dyDescent="0.25">
      <c r="A20" s="41" t="s">
        <v>31</v>
      </c>
      <c r="B20" s="42">
        <v>21643654</v>
      </c>
      <c r="C20" s="43">
        <v>49703277</v>
      </c>
      <c r="D20" s="44">
        <v>51202203</v>
      </c>
      <c r="E20" s="42">
        <v>48640930</v>
      </c>
      <c r="F20" s="43">
        <v>53081537</v>
      </c>
      <c r="G20" s="45">
        <v>53081537</v>
      </c>
      <c r="H20" s="46">
        <v>50493885</v>
      </c>
      <c r="I20" s="42">
        <v>91174114</v>
      </c>
      <c r="J20" s="43">
        <v>44291772</v>
      </c>
      <c r="K20" s="45">
        <v>46176116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1229655</v>
      </c>
      <c r="E21" s="48">
        <v>0</v>
      </c>
      <c r="F21" s="49">
        <v>4028284</v>
      </c>
      <c r="G21" s="51">
        <v>4028284</v>
      </c>
      <c r="H21" s="52">
        <v>343097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-24523826</v>
      </c>
      <c r="C22" s="55">
        <f t="shared" ref="C22:K22" si="3">SUM(C19:C21)</f>
        <v>-86746042</v>
      </c>
      <c r="D22" s="56">
        <f t="shared" si="3"/>
        <v>77166286</v>
      </c>
      <c r="E22" s="54">
        <f t="shared" si="3"/>
        <v>49073685</v>
      </c>
      <c r="F22" s="55">
        <f t="shared" si="3"/>
        <v>37676135</v>
      </c>
      <c r="G22" s="57">
        <f t="shared" si="3"/>
        <v>37676135</v>
      </c>
      <c r="H22" s="58">
        <f t="shared" si="3"/>
        <v>48451474</v>
      </c>
      <c r="I22" s="54">
        <f t="shared" si="3"/>
        <v>91558126</v>
      </c>
      <c r="J22" s="55">
        <f t="shared" si="3"/>
        <v>44708547</v>
      </c>
      <c r="K22" s="57">
        <f t="shared" si="3"/>
        <v>46733754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-24523826</v>
      </c>
      <c r="C24" s="37">
        <f t="shared" ref="C24:K24" si="4">SUM(C22:C23)</f>
        <v>-86746042</v>
      </c>
      <c r="D24" s="38">
        <f t="shared" si="4"/>
        <v>77166286</v>
      </c>
      <c r="E24" s="36">
        <f t="shared" si="4"/>
        <v>49073685</v>
      </c>
      <c r="F24" s="37">
        <f t="shared" si="4"/>
        <v>37676135</v>
      </c>
      <c r="G24" s="39">
        <f t="shared" si="4"/>
        <v>37676135</v>
      </c>
      <c r="H24" s="40">
        <f t="shared" si="4"/>
        <v>48451474</v>
      </c>
      <c r="I24" s="36">
        <f t="shared" si="4"/>
        <v>91558126</v>
      </c>
      <c r="J24" s="37">
        <f t="shared" si="4"/>
        <v>44708547</v>
      </c>
      <c r="K24" s="39">
        <f t="shared" si="4"/>
        <v>46733754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33892892</v>
      </c>
      <c r="C27" s="66">
        <v>43350348</v>
      </c>
      <c r="D27" s="67">
        <v>44344966</v>
      </c>
      <c r="E27" s="68">
        <v>79810523</v>
      </c>
      <c r="F27" s="66">
        <v>95164799</v>
      </c>
      <c r="G27" s="69">
        <v>95164799</v>
      </c>
      <c r="H27" s="70">
        <v>28833757</v>
      </c>
      <c r="I27" s="68">
        <v>117553835</v>
      </c>
      <c r="J27" s="66">
        <v>67615883</v>
      </c>
      <c r="K27" s="69">
        <v>69981970</v>
      </c>
    </row>
    <row r="28" spans="1:11" x14ac:dyDescent="0.25">
      <c r="A28" s="71" t="s">
        <v>36</v>
      </c>
      <c r="B28" s="17">
        <v>0</v>
      </c>
      <c r="C28" s="17">
        <v>5986233</v>
      </c>
      <c r="D28" s="21">
        <v>-44264</v>
      </c>
      <c r="E28" s="22">
        <v>48640930</v>
      </c>
      <c r="F28" s="17">
        <v>53642033</v>
      </c>
      <c r="G28" s="23">
        <v>53642033</v>
      </c>
      <c r="H28" s="19">
        <v>-996472</v>
      </c>
      <c r="I28" s="22">
        <v>79281835</v>
      </c>
      <c r="J28" s="17">
        <v>38514582</v>
      </c>
      <c r="K28" s="23">
        <v>40153142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110850</v>
      </c>
      <c r="C31" s="17">
        <v>1163421</v>
      </c>
      <c r="D31" s="21">
        <v>82725</v>
      </c>
      <c r="E31" s="22">
        <v>31169593</v>
      </c>
      <c r="F31" s="17">
        <v>41522766</v>
      </c>
      <c r="G31" s="23">
        <v>41522766</v>
      </c>
      <c r="H31" s="19">
        <v>1706134</v>
      </c>
      <c r="I31" s="22">
        <v>38272000</v>
      </c>
      <c r="J31" s="17">
        <v>29101301</v>
      </c>
      <c r="K31" s="23">
        <v>29828828</v>
      </c>
    </row>
    <row r="32" spans="1:11" x14ac:dyDescent="0.25">
      <c r="A32" s="30" t="s">
        <v>39</v>
      </c>
      <c r="B32" s="66">
        <f>SUM(B28:B31)</f>
        <v>110850</v>
      </c>
      <c r="C32" s="66">
        <f t="shared" ref="C32:K32" si="5">SUM(C28:C31)</f>
        <v>7149654</v>
      </c>
      <c r="D32" s="67">
        <f t="shared" si="5"/>
        <v>38461</v>
      </c>
      <c r="E32" s="68">
        <f t="shared" si="5"/>
        <v>79810523</v>
      </c>
      <c r="F32" s="66">
        <f t="shared" si="5"/>
        <v>95164799</v>
      </c>
      <c r="G32" s="69">
        <f t="shared" si="5"/>
        <v>95164799</v>
      </c>
      <c r="H32" s="70">
        <f t="shared" si="5"/>
        <v>709662</v>
      </c>
      <c r="I32" s="68">
        <f t="shared" si="5"/>
        <v>117553835</v>
      </c>
      <c r="J32" s="66">
        <f t="shared" si="5"/>
        <v>67615883</v>
      </c>
      <c r="K32" s="69">
        <f t="shared" si="5"/>
        <v>69981970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94184391</v>
      </c>
      <c r="C35" s="17">
        <v>69911698</v>
      </c>
      <c r="D35" s="21">
        <v>137927012</v>
      </c>
      <c r="E35" s="22">
        <v>144196396</v>
      </c>
      <c r="F35" s="17">
        <v>143635748</v>
      </c>
      <c r="G35" s="23">
        <v>143635748</v>
      </c>
      <c r="H35" s="19">
        <v>180496302</v>
      </c>
      <c r="I35" s="22">
        <v>201080270</v>
      </c>
      <c r="J35" s="17">
        <v>248497993</v>
      </c>
      <c r="K35" s="23">
        <v>251874754</v>
      </c>
    </row>
    <row r="36" spans="1:11" x14ac:dyDescent="0.25">
      <c r="A36" s="20" t="s">
        <v>42</v>
      </c>
      <c r="B36" s="17">
        <v>1075772354</v>
      </c>
      <c r="C36" s="17">
        <v>1019963888</v>
      </c>
      <c r="D36" s="21">
        <v>1076418400</v>
      </c>
      <c r="E36" s="22">
        <v>1064053644</v>
      </c>
      <c r="F36" s="17">
        <v>1111930140</v>
      </c>
      <c r="G36" s="23">
        <v>1111930140</v>
      </c>
      <c r="H36" s="19">
        <v>1066818467</v>
      </c>
      <c r="I36" s="22">
        <v>1171278474</v>
      </c>
      <c r="J36" s="17">
        <v>1176079141</v>
      </c>
      <c r="K36" s="23">
        <v>1128272524</v>
      </c>
    </row>
    <row r="37" spans="1:11" x14ac:dyDescent="0.25">
      <c r="A37" s="20" t="s">
        <v>43</v>
      </c>
      <c r="B37" s="17">
        <v>78653814</v>
      </c>
      <c r="C37" s="17">
        <v>75468935</v>
      </c>
      <c r="D37" s="21">
        <v>109245013</v>
      </c>
      <c r="E37" s="22">
        <v>109142667</v>
      </c>
      <c r="F37" s="17">
        <v>113358090</v>
      </c>
      <c r="G37" s="23">
        <v>113358090</v>
      </c>
      <c r="H37" s="19">
        <v>133643485</v>
      </c>
      <c r="I37" s="22">
        <v>118710772</v>
      </c>
      <c r="J37" s="17">
        <v>126220614</v>
      </c>
      <c r="K37" s="23">
        <v>126615151</v>
      </c>
    </row>
    <row r="38" spans="1:11" x14ac:dyDescent="0.25">
      <c r="A38" s="20" t="s">
        <v>44</v>
      </c>
      <c r="B38" s="17">
        <v>115295887</v>
      </c>
      <c r="C38" s="17">
        <v>122466307</v>
      </c>
      <c r="D38" s="21">
        <v>135504589</v>
      </c>
      <c r="E38" s="22">
        <v>113276334</v>
      </c>
      <c r="F38" s="17">
        <v>135504589</v>
      </c>
      <c r="G38" s="23">
        <v>135504589</v>
      </c>
      <c r="H38" s="19">
        <v>95623999</v>
      </c>
      <c r="I38" s="22">
        <v>135504589</v>
      </c>
      <c r="J38" s="17">
        <v>135504589</v>
      </c>
      <c r="K38" s="23">
        <v>135504589</v>
      </c>
    </row>
    <row r="39" spans="1:11" x14ac:dyDescent="0.25">
      <c r="A39" s="20" t="s">
        <v>45</v>
      </c>
      <c r="B39" s="17">
        <v>975641196</v>
      </c>
      <c r="C39" s="17">
        <v>891940343</v>
      </c>
      <c r="D39" s="21">
        <v>969595815</v>
      </c>
      <c r="E39" s="22">
        <v>985831039</v>
      </c>
      <c r="F39" s="17">
        <v>1006703209</v>
      </c>
      <c r="G39" s="23">
        <v>1006703209</v>
      </c>
      <c r="H39" s="19">
        <v>1016806436</v>
      </c>
      <c r="I39" s="22">
        <v>1118143383</v>
      </c>
      <c r="J39" s="17">
        <v>1162851910</v>
      </c>
      <c r="K39" s="23">
        <v>1118027538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391405839</v>
      </c>
      <c r="C42" s="17">
        <v>425874189</v>
      </c>
      <c r="D42" s="21">
        <v>174506774</v>
      </c>
      <c r="E42" s="22">
        <v>95916151</v>
      </c>
      <c r="F42" s="17">
        <v>98683890</v>
      </c>
      <c r="G42" s="23">
        <v>98683890</v>
      </c>
      <c r="H42" s="19">
        <v>132415725</v>
      </c>
      <c r="I42" s="22">
        <v>144453241</v>
      </c>
      <c r="J42" s="17">
        <v>89190139</v>
      </c>
      <c r="K42" s="23">
        <v>90511643</v>
      </c>
    </row>
    <row r="43" spans="1:11" x14ac:dyDescent="0.25">
      <c r="A43" s="20" t="s">
        <v>48</v>
      </c>
      <c r="B43" s="17">
        <v>-30343864</v>
      </c>
      <c r="C43" s="17">
        <v>-55344673</v>
      </c>
      <c r="D43" s="21">
        <v>-90244152</v>
      </c>
      <c r="E43" s="22">
        <v>-91450721</v>
      </c>
      <c r="F43" s="17">
        <v>-101599516</v>
      </c>
      <c r="G43" s="23">
        <v>-101599516</v>
      </c>
      <c r="H43" s="19">
        <v>-79515876</v>
      </c>
      <c r="I43" s="22">
        <v>-134886283</v>
      </c>
      <c r="J43" s="17">
        <v>-77396743</v>
      </c>
      <c r="K43" s="23">
        <v>-80101833</v>
      </c>
    </row>
    <row r="44" spans="1:11" x14ac:dyDescent="0.25">
      <c r="A44" s="20" t="s">
        <v>49</v>
      </c>
      <c r="B44" s="17">
        <v>-2456707</v>
      </c>
      <c r="C44" s="17">
        <v>-2630395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381089596</v>
      </c>
      <c r="C45" s="66">
        <v>381521228</v>
      </c>
      <c r="D45" s="67">
        <v>96512596</v>
      </c>
      <c r="E45" s="68">
        <v>22817420</v>
      </c>
      <c r="F45" s="66">
        <v>31136980</v>
      </c>
      <c r="G45" s="69">
        <v>31136980</v>
      </c>
      <c r="H45" s="70">
        <v>86952453</v>
      </c>
      <c r="I45" s="68">
        <v>27697767</v>
      </c>
      <c r="J45" s="66">
        <v>39491163</v>
      </c>
      <c r="K45" s="69">
        <v>40334015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13622100</v>
      </c>
      <c r="C48" s="17">
        <v>12249968</v>
      </c>
      <c r="D48" s="21">
        <v>34052603</v>
      </c>
      <c r="E48" s="22">
        <v>22817420</v>
      </c>
      <c r="F48" s="17">
        <v>31136980</v>
      </c>
      <c r="G48" s="23">
        <v>31136980</v>
      </c>
      <c r="H48" s="19">
        <v>29452808</v>
      </c>
      <c r="I48" s="22">
        <v>27697767</v>
      </c>
      <c r="J48" s="17">
        <v>39491163</v>
      </c>
      <c r="K48" s="23">
        <v>40334015</v>
      </c>
    </row>
    <row r="49" spans="1:11" x14ac:dyDescent="0.25">
      <c r="A49" s="20" t="s">
        <v>53</v>
      </c>
      <c r="B49" s="17">
        <f>+B75</f>
        <v>-19686701.366932735</v>
      </c>
      <c r="C49" s="17">
        <f t="shared" ref="C49:K49" si="6">+C75</f>
        <v>4461720.6629303917</v>
      </c>
      <c r="D49" s="21">
        <f t="shared" si="6"/>
        <v>-4692862.5563944727</v>
      </c>
      <c r="E49" s="22">
        <f t="shared" si="6"/>
        <v>-43060621.803055793</v>
      </c>
      <c r="F49" s="17">
        <f t="shared" si="6"/>
        <v>-26800514.658462182</v>
      </c>
      <c r="G49" s="23">
        <f t="shared" si="6"/>
        <v>-26800514.658462182</v>
      </c>
      <c r="H49" s="19">
        <f t="shared" si="6"/>
        <v>-33383925.930469543</v>
      </c>
      <c r="I49" s="22">
        <f t="shared" si="6"/>
        <v>-92115701.722682536</v>
      </c>
      <c r="J49" s="17">
        <f t="shared" si="6"/>
        <v>-122037120.90779543</v>
      </c>
      <c r="K49" s="23">
        <f t="shared" si="6"/>
        <v>-124510640.3317996</v>
      </c>
    </row>
    <row r="50" spans="1:11" x14ac:dyDescent="0.25">
      <c r="A50" s="30" t="s">
        <v>54</v>
      </c>
      <c r="B50" s="66">
        <f>+B48-B49</f>
        <v>33308801.366932735</v>
      </c>
      <c r="C50" s="66">
        <f t="shared" ref="C50:K50" si="7">+C48-C49</f>
        <v>7788247.3370696083</v>
      </c>
      <c r="D50" s="67">
        <f t="shared" si="7"/>
        <v>38745465.556394473</v>
      </c>
      <c r="E50" s="68">
        <f t="shared" si="7"/>
        <v>65878041.803055793</v>
      </c>
      <c r="F50" s="66">
        <f t="shared" si="7"/>
        <v>57937494.658462182</v>
      </c>
      <c r="G50" s="69">
        <f t="shared" si="7"/>
        <v>57937494.658462182</v>
      </c>
      <c r="H50" s="70">
        <f t="shared" si="7"/>
        <v>62836733.930469543</v>
      </c>
      <c r="I50" s="68">
        <f t="shared" si="7"/>
        <v>119813468.72268254</v>
      </c>
      <c r="J50" s="66">
        <f t="shared" si="7"/>
        <v>161528283.90779543</v>
      </c>
      <c r="K50" s="69">
        <f t="shared" si="7"/>
        <v>164844655.3317996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1040101889</v>
      </c>
      <c r="C53" s="17">
        <v>974061737</v>
      </c>
      <c r="D53" s="21">
        <v>1003713171</v>
      </c>
      <c r="E53" s="22">
        <v>1018221996</v>
      </c>
      <c r="F53" s="17">
        <v>1039224910</v>
      </c>
      <c r="G53" s="23">
        <v>1039224910</v>
      </c>
      <c r="H53" s="19">
        <v>975162955</v>
      </c>
      <c r="I53" s="22">
        <v>1098573244</v>
      </c>
      <c r="J53" s="17">
        <v>1103373911</v>
      </c>
      <c r="K53" s="23">
        <v>1055567294</v>
      </c>
    </row>
    <row r="54" spans="1:11" x14ac:dyDescent="0.25">
      <c r="A54" s="20" t="s">
        <v>57</v>
      </c>
      <c r="B54" s="17">
        <v>59307310</v>
      </c>
      <c r="C54" s="17">
        <v>60609003</v>
      </c>
      <c r="D54" s="21">
        <v>52287544</v>
      </c>
      <c r="E54" s="22">
        <v>55178388</v>
      </c>
      <c r="F54" s="17">
        <v>58078388</v>
      </c>
      <c r="G54" s="23">
        <v>58078388</v>
      </c>
      <c r="H54" s="19">
        <v>60077810</v>
      </c>
      <c r="I54" s="22">
        <v>59394596</v>
      </c>
      <c r="J54" s="17">
        <v>59607089</v>
      </c>
      <c r="K54" s="23">
        <v>59347106</v>
      </c>
    </row>
    <row r="55" spans="1:11" x14ac:dyDescent="0.25">
      <c r="A55" s="20" t="s">
        <v>58</v>
      </c>
      <c r="B55" s="17">
        <v>19558209</v>
      </c>
      <c r="C55" s="17">
        <v>1634130</v>
      </c>
      <c r="D55" s="21">
        <v>11663825</v>
      </c>
      <c r="E55" s="22">
        <v>17483240</v>
      </c>
      <c r="F55" s="17">
        <v>19539873</v>
      </c>
      <c r="G55" s="23">
        <v>19539873</v>
      </c>
      <c r="H55" s="19">
        <v>11593852</v>
      </c>
      <c r="I55" s="22">
        <v>27550702</v>
      </c>
      <c r="J55" s="17">
        <v>6064540</v>
      </c>
      <c r="K55" s="23">
        <v>7150109</v>
      </c>
    </row>
    <row r="56" spans="1:11" x14ac:dyDescent="0.25">
      <c r="A56" s="20" t="s">
        <v>59</v>
      </c>
      <c r="B56" s="17">
        <v>29730237</v>
      </c>
      <c r="C56" s="17">
        <v>28870124</v>
      </c>
      <c r="D56" s="21">
        <v>22076350</v>
      </c>
      <c r="E56" s="22">
        <v>30484681</v>
      </c>
      <c r="F56" s="17">
        <v>37577576</v>
      </c>
      <c r="G56" s="23">
        <v>37577576</v>
      </c>
      <c r="H56" s="19">
        <v>32792751</v>
      </c>
      <c r="I56" s="22">
        <v>34136189</v>
      </c>
      <c r="J56" s="17">
        <v>36141113</v>
      </c>
      <c r="K56" s="23">
        <v>34521957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-3011652</v>
      </c>
      <c r="C60" s="17">
        <v>139881038</v>
      </c>
      <c r="D60" s="21">
        <v>135628859</v>
      </c>
      <c r="E60" s="22">
        <v>26082935</v>
      </c>
      <c r="F60" s="17">
        <v>31852572</v>
      </c>
      <c r="G60" s="23">
        <v>31852572</v>
      </c>
      <c r="H60" s="19">
        <v>11979253</v>
      </c>
      <c r="I60" s="22">
        <v>22003490</v>
      </c>
      <c r="J60" s="17">
        <v>23001972</v>
      </c>
      <c r="K60" s="23">
        <v>23742458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1.040112764315029</v>
      </c>
      <c r="C70" s="5">
        <f t="shared" ref="C70:K70" si="8">IF(ISERROR(C71/C72),0,(C71/C72))</f>
        <v>1.0210686496940655</v>
      </c>
      <c r="D70" s="5">
        <f t="shared" si="8"/>
        <v>0.98053849676741134</v>
      </c>
      <c r="E70" s="5">
        <f t="shared" si="8"/>
        <v>1.1514739689594535</v>
      </c>
      <c r="F70" s="5">
        <f t="shared" si="8"/>
        <v>1.1394039551635948</v>
      </c>
      <c r="G70" s="5">
        <f t="shared" si="8"/>
        <v>1.1394039551635948</v>
      </c>
      <c r="H70" s="5">
        <f t="shared" si="8"/>
        <v>1.0242234173539104</v>
      </c>
      <c r="I70" s="5">
        <f t="shared" si="8"/>
        <v>1.1469083090415606</v>
      </c>
      <c r="J70" s="5">
        <f t="shared" si="8"/>
        <v>1.1304673835452632</v>
      </c>
      <c r="K70" s="5">
        <f t="shared" si="8"/>
        <v>1.1304842355199052</v>
      </c>
    </row>
    <row r="71" spans="1:11" ht="13" hidden="1" x14ac:dyDescent="0.3">
      <c r="A71" s="1" t="s">
        <v>135</v>
      </c>
      <c r="B71" s="2">
        <f>+B83</f>
        <v>359845322</v>
      </c>
      <c r="C71" s="2">
        <f t="shared" ref="C71:K71" si="9">+C83</f>
        <v>360977056</v>
      </c>
      <c r="D71" s="2">
        <f t="shared" si="9"/>
        <v>389221093</v>
      </c>
      <c r="E71" s="2">
        <f t="shared" si="9"/>
        <v>547075905</v>
      </c>
      <c r="F71" s="2">
        <f t="shared" si="9"/>
        <v>545292317</v>
      </c>
      <c r="G71" s="2">
        <f t="shared" si="9"/>
        <v>545292317</v>
      </c>
      <c r="H71" s="2">
        <f t="shared" si="9"/>
        <v>431138453</v>
      </c>
      <c r="I71" s="2">
        <f t="shared" si="9"/>
        <v>608071608</v>
      </c>
      <c r="J71" s="2">
        <f t="shared" si="9"/>
        <v>626432509</v>
      </c>
      <c r="K71" s="2">
        <f t="shared" si="9"/>
        <v>644222291</v>
      </c>
    </row>
    <row r="72" spans="1:11" ht="13" hidden="1" x14ac:dyDescent="0.3">
      <c r="A72" s="1" t="s">
        <v>136</v>
      </c>
      <c r="B72" s="2">
        <f>+B77</f>
        <v>345967605</v>
      </c>
      <c r="C72" s="2">
        <f t="shared" ref="C72:K72" si="10">+C77</f>
        <v>353528684</v>
      </c>
      <c r="D72" s="2">
        <f t="shared" si="10"/>
        <v>396946264</v>
      </c>
      <c r="E72" s="2">
        <f t="shared" si="10"/>
        <v>475109225</v>
      </c>
      <c r="F72" s="2">
        <f t="shared" si="10"/>
        <v>478576816</v>
      </c>
      <c r="G72" s="2">
        <f t="shared" si="10"/>
        <v>478576816</v>
      </c>
      <c r="H72" s="2">
        <f t="shared" si="10"/>
        <v>420941804</v>
      </c>
      <c r="I72" s="2">
        <f t="shared" si="10"/>
        <v>530183279</v>
      </c>
      <c r="J72" s="2">
        <f t="shared" si="10"/>
        <v>554135854</v>
      </c>
      <c r="K72" s="2">
        <f t="shared" si="10"/>
        <v>569864020</v>
      </c>
    </row>
    <row r="73" spans="1:11" ht="13" hidden="1" x14ac:dyDescent="0.3">
      <c r="A73" s="1" t="s">
        <v>137</v>
      </c>
      <c r="B73" s="2">
        <f>+B74</f>
        <v>-1782974.3333333433</v>
      </c>
      <c r="C73" s="2">
        <f t="shared" ref="C73:K73" si="11">+(C78+C80+C81+C82)-(B78+B80+B81+B82)</f>
        <v>-15285496</v>
      </c>
      <c r="D73" s="2">
        <f t="shared" si="11"/>
        <v>43983301</v>
      </c>
      <c r="E73" s="2">
        <f t="shared" si="11"/>
        <v>22236968</v>
      </c>
      <c r="F73" s="2">
        <f>+(F78+F80+F81+F82)-(D78+D80+D81+D82)</f>
        <v>9360125</v>
      </c>
      <c r="G73" s="2">
        <f>+(G78+G80+G81+G82)-(D78+D80+D81+D82)</f>
        <v>9360125</v>
      </c>
      <c r="H73" s="2">
        <f>+(H78+H80+H81+H82)-(D78+D80+D81+D82)</f>
        <v>44897290</v>
      </c>
      <c r="I73" s="2">
        <f>+(I78+I80+I81+I82)-(E78+E80+E81+E82)</f>
        <v>48006892</v>
      </c>
      <c r="J73" s="2">
        <f t="shared" si="11"/>
        <v>35624327</v>
      </c>
      <c r="K73" s="2">
        <f t="shared" si="11"/>
        <v>2533909</v>
      </c>
    </row>
    <row r="74" spans="1:11" ht="13" hidden="1" x14ac:dyDescent="0.3">
      <c r="A74" s="1" t="s">
        <v>138</v>
      </c>
      <c r="B74" s="2">
        <f>+TREND(C74:E74)</f>
        <v>-1782974.3333333433</v>
      </c>
      <c r="C74" s="2">
        <f>+C73</f>
        <v>-15285496</v>
      </c>
      <c r="D74" s="2">
        <f t="shared" ref="D74:K74" si="12">+D73</f>
        <v>43983301</v>
      </c>
      <c r="E74" s="2">
        <f t="shared" si="12"/>
        <v>22236968</v>
      </c>
      <c r="F74" s="2">
        <f t="shared" si="12"/>
        <v>9360125</v>
      </c>
      <c r="G74" s="2">
        <f t="shared" si="12"/>
        <v>9360125</v>
      </c>
      <c r="H74" s="2">
        <f t="shared" si="12"/>
        <v>44897290</v>
      </c>
      <c r="I74" s="2">
        <f t="shared" si="12"/>
        <v>48006892</v>
      </c>
      <c r="J74" s="2">
        <f t="shared" si="12"/>
        <v>35624327</v>
      </c>
      <c r="K74" s="2">
        <f t="shared" si="12"/>
        <v>2533909</v>
      </c>
    </row>
    <row r="75" spans="1:11" ht="13" hidden="1" x14ac:dyDescent="0.3">
      <c r="A75" s="1" t="s">
        <v>139</v>
      </c>
      <c r="B75" s="2">
        <f>+B84-(((B80+B81+B82+B78)*B70)-B79)</f>
        <v>-19686701.366932735</v>
      </c>
      <c r="C75" s="2">
        <f t="shared" ref="C75:K75" si="13">+C84-(((C80+C81+C82+C78)*C70)-C79)</f>
        <v>4461720.6629303917</v>
      </c>
      <c r="D75" s="2">
        <f t="shared" si="13"/>
        <v>-4692862.5563944727</v>
      </c>
      <c r="E75" s="2">
        <f t="shared" si="13"/>
        <v>-43060621.803055793</v>
      </c>
      <c r="F75" s="2">
        <f t="shared" si="13"/>
        <v>-26800514.658462182</v>
      </c>
      <c r="G75" s="2">
        <f t="shared" si="13"/>
        <v>-26800514.658462182</v>
      </c>
      <c r="H75" s="2">
        <f t="shared" si="13"/>
        <v>-33383925.930469543</v>
      </c>
      <c r="I75" s="2">
        <f t="shared" si="13"/>
        <v>-92115701.722682536</v>
      </c>
      <c r="J75" s="2">
        <f t="shared" si="13"/>
        <v>-122037120.90779543</v>
      </c>
      <c r="K75" s="2">
        <f t="shared" si="13"/>
        <v>-124510640.3317996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345967605</v>
      </c>
      <c r="C77" s="3">
        <v>353528684</v>
      </c>
      <c r="D77" s="3">
        <v>396946264</v>
      </c>
      <c r="E77" s="3">
        <v>475109225</v>
      </c>
      <c r="F77" s="3">
        <v>478576816</v>
      </c>
      <c r="G77" s="3">
        <v>478576816</v>
      </c>
      <c r="H77" s="3">
        <v>420941804</v>
      </c>
      <c r="I77" s="3">
        <v>530183279</v>
      </c>
      <c r="J77" s="3">
        <v>554135854</v>
      </c>
      <c r="K77" s="3">
        <v>569864020</v>
      </c>
    </row>
    <row r="78" spans="1:11" ht="13" hidden="1" x14ac:dyDescent="0.3">
      <c r="A78" s="1" t="s">
        <v>69</v>
      </c>
      <c r="B78" s="3">
        <v>6587421</v>
      </c>
      <c r="C78" s="3">
        <v>6883855</v>
      </c>
      <c r="D78" s="3">
        <v>7427476</v>
      </c>
      <c r="E78" s="3">
        <v>6883855</v>
      </c>
      <c r="F78" s="3">
        <v>7427476</v>
      </c>
      <c r="G78" s="3">
        <v>7427476</v>
      </c>
      <c r="H78" s="3">
        <v>7849485</v>
      </c>
      <c r="I78" s="3">
        <v>7427476</v>
      </c>
      <c r="J78" s="3">
        <v>7427476</v>
      </c>
      <c r="K78" s="3">
        <v>7427476</v>
      </c>
    </row>
    <row r="79" spans="1:11" ht="13" hidden="1" x14ac:dyDescent="0.3">
      <c r="A79" s="1" t="s">
        <v>70</v>
      </c>
      <c r="B79" s="3">
        <v>54116905</v>
      </c>
      <c r="C79" s="3">
        <v>52949130</v>
      </c>
      <c r="D79" s="3">
        <v>80290472</v>
      </c>
      <c r="E79" s="3">
        <v>70828275</v>
      </c>
      <c r="F79" s="3">
        <v>82116898</v>
      </c>
      <c r="G79" s="3">
        <v>82116898</v>
      </c>
      <c r="H79" s="3">
        <v>105132178</v>
      </c>
      <c r="I79" s="3">
        <v>80313302</v>
      </c>
      <c r="J79" s="3">
        <v>80313282</v>
      </c>
      <c r="K79" s="3">
        <v>80313302</v>
      </c>
    </row>
    <row r="80" spans="1:11" ht="13" hidden="1" x14ac:dyDescent="0.3">
      <c r="A80" s="1" t="s">
        <v>71</v>
      </c>
      <c r="B80" s="3">
        <v>19032238</v>
      </c>
      <c r="C80" s="3">
        <v>16968811</v>
      </c>
      <c r="D80" s="3">
        <v>29514664</v>
      </c>
      <c r="E80" s="3">
        <v>26384800</v>
      </c>
      <c r="F80" s="3">
        <v>10213910</v>
      </c>
      <c r="G80" s="3">
        <v>10213910</v>
      </c>
      <c r="H80" s="3">
        <v>25350584</v>
      </c>
      <c r="I80" s="3">
        <v>44537233</v>
      </c>
      <c r="J80" s="3">
        <v>50077382</v>
      </c>
      <c r="K80" s="3">
        <v>50318226</v>
      </c>
    </row>
    <row r="81" spans="1:11" ht="13" hidden="1" x14ac:dyDescent="0.3">
      <c r="A81" s="1" t="s">
        <v>72</v>
      </c>
      <c r="B81" s="3">
        <v>48231780</v>
      </c>
      <c r="C81" s="3">
        <v>34713277</v>
      </c>
      <c r="D81" s="3">
        <v>65607104</v>
      </c>
      <c r="E81" s="3">
        <v>91517557</v>
      </c>
      <c r="F81" s="3">
        <v>94267983</v>
      </c>
      <c r="G81" s="3">
        <v>94267983</v>
      </c>
      <c r="H81" s="3">
        <v>114246465</v>
      </c>
      <c r="I81" s="3">
        <v>120828395</v>
      </c>
      <c r="J81" s="3">
        <v>150912573</v>
      </c>
      <c r="K81" s="3">
        <v>153205638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359845322</v>
      </c>
      <c r="C83" s="3">
        <v>360977056</v>
      </c>
      <c r="D83" s="3">
        <v>389221093</v>
      </c>
      <c r="E83" s="3">
        <v>547075905</v>
      </c>
      <c r="F83" s="3">
        <v>545292317</v>
      </c>
      <c r="G83" s="3">
        <v>545292317</v>
      </c>
      <c r="H83" s="3">
        <v>431138453</v>
      </c>
      <c r="I83" s="3">
        <v>608071608</v>
      </c>
      <c r="J83" s="3">
        <v>626432509</v>
      </c>
      <c r="K83" s="3">
        <v>644222291</v>
      </c>
    </row>
    <row r="84" spans="1:11" ht="13" hidden="1" x14ac:dyDescent="0.3">
      <c r="A84" s="1" t="s">
        <v>75</v>
      </c>
      <c r="B84" s="3">
        <v>3010218</v>
      </c>
      <c r="C84" s="3">
        <v>11312439</v>
      </c>
      <c r="D84" s="3">
        <v>15570147</v>
      </c>
      <c r="E84" s="3">
        <v>29799178</v>
      </c>
      <c r="F84" s="3">
        <v>18592565</v>
      </c>
      <c r="G84" s="3">
        <v>18592565</v>
      </c>
      <c r="H84" s="3">
        <v>12502089</v>
      </c>
      <c r="I84" s="3">
        <v>25748843</v>
      </c>
      <c r="J84" s="3">
        <v>33258705</v>
      </c>
      <c r="K84" s="3">
        <v>33653222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18615225</v>
      </c>
      <c r="C5" s="17">
        <v>16204665</v>
      </c>
      <c r="D5" s="21">
        <v>17242076</v>
      </c>
      <c r="E5" s="22">
        <v>16664408</v>
      </c>
      <c r="F5" s="17">
        <v>18096254</v>
      </c>
      <c r="G5" s="23">
        <v>18096254</v>
      </c>
      <c r="H5" s="19">
        <v>13476974</v>
      </c>
      <c r="I5" s="22">
        <v>26719341</v>
      </c>
      <c r="J5" s="17">
        <v>27906635</v>
      </c>
      <c r="K5" s="23">
        <v>29178162</v>
      </c>
    </row>
    <row r="6" spans="1:11" x14ac:dyDescent="0.25">
      <c r="A6" s="20" t="s">
        <v>18</v>
      </c>
      <c r="B6" s="17">
        <v>69273186</v>
      </c>
      <c r="C6" s="17">
        <v>54338772</v>
      </c>
      <c r="D6" s="21">
        <v>47513722</v>
      </c>
      <c r="E6" s="22">
        <v>73762267</v>
      </c>
      <c r="F6" s="17">
        <v>69928699</v>
      </c>
      <c r="G6" s="23">
        <v>69928699</v>
      </c>
      <c r="H6" s="19">
        <v>59493970</v>
      </c>
      <c r="I6" s="22">
        <v>72048458</v>
      </c>
      <c r="J6" s="17">
        <v>80690764</v>
      </c>
      <c r="K6" s="23">
        <v>90273826</v>
      </c>
    </row>
    <row r="7" spans="1:11" x14ac:dyDescent="0.25">
      <c r="A7" s="20" t="s">
        <v>19</v>
      </c>
      <c r="B7" s="17">
        <v>347437</v>
      </c>
      <c r="C7" s="17">
        <v>533991</v>
      </c>
      <c r="D7" s="21">
        <v>572186</v>
      </c>
      <c r="E7" s="22">
        <v>589902</v>
      </c>
      <c r="F7" s="17">
        <v>589902</v>
      </c>
      <c r="G7" s="23">
        <v>589902</v>
      </c>
      <c r="H7" s="19">
        <v>558533</v>
      </c>
      <c r="I7" s="22">
        <v>615858</v>
      </c>
      <c r="J7" s="17">
        <v>643571</v>
      </c>
      <c r="K7" s="23">
        <v>659661</v>
      </c>
    </row>
    <row r="8" spans="1:11" x14ac:dyDescent="0.25">
      <c r="A8" s="20" t="s">
        <v>20</v>
      </c>
      <c r="B8" s="17">
        <v>45555000</v>
      </c>
      <c r="C8" s="17">
        <v>53290346</v>
      </c>
      <c r="D8" s="21">
        <v>92600766</v>
      </c>
      <c r="E8" s="22">
        <v>56991249</v>
      </c>
      <c r="F8" s="17">
        <v>58588650</v>
      </c>
      <c r="G8" s="23">
        <v>58588650</v>
      </c>
      <c r="H8" s="19">
        <v>61366538</v>
      </c>
      <c r="I8" s="22">
        <v>57723900</v>
      </c>
      <c r="J8" s="17">
        <v>56853900</v>
      </c>
      <c r="K8" s="23">
        <v>59376650</v>
      </c>
    </row>
    <row r="9" spans="1:11" x14ac:dyDescent="0.25">
      <c r="A9" s="20" t="s">
        <v>21</v>
      </c>
      <c r="B9" s="17">
        <v>22114872</v>
      </c>
      <c r="C9" s="17">
        <v>45601294</v>
      </c>
      <c r="D9" s="21">
        <v>46264646</v>
      </c>
      <c r="E9" s="22">
        <v>57980781</v>
      </c>
      <c r="F9" s="17">
        <v>153877824</v>
      </c>
      <c r="G9" s="23">
        <v>153877824</v>
      </c>
      <c r="H9" s="19">
        <v>11695987</v>
      </c>
      <c r="I9" s="22">
        <v>35780897</v>
      </c>
      <c r="J9" s="17">
        <v>36065225</v>
      </c>
      <c r="K9" s="23">
        <v>37687966</v>
      </c>
    </row>
    <row r="10" spans="1:11" x14ac:dyDescent="0.25">
      <c r="A10" s="24" t="s">
        <v>130</v>
      </c>
      <c r="B10" s="25">
        <f>SUM(B5:B9)</f>
        <v>155905720</v>
      </c>
      <c r="C10" s="26">
        <f t="shared" ref="C10:K10" si="0">SUM(C5:C9)</f>
        <v>169969068</v>
      </c>
      <c r="D10" s="27">
        <f t="shared" si="0"/>
        <v>204193396</v>
      </c>
      <c r="E10" s="25">
        <f t="shared" si="0"/>
        <v>205988607</v>
      </c>
      <c r="F10" s="26">
        <f t="shared" si="0"/>
        <v>301081329</v>
      </c>
      <c r="G10" s="28">
        <f t="shared" si="0"/>
        <v>301081329</v>
      </c>
      <c r="H10" s="29">
        <f t="shared" si="0"/>
        <v>146592002</v>
      </c>
      <c r="I10" s="25">
        <f t="shared" si="0"/>
        <v>192888454</v>
      </c>
      <c r="J10" s="26">
        <f t="shared" si="0"/>
        <v>202160095</v>
      </c>
      <c r="K10" s="28">
        <f t="shared" si="0"/>
        <v>217176265</v>
      </c>
    </row>
    <row r="11" spans="1:11" x14ac:dyDescent="0.25">
      <c r="A11" s="20" t="s">
        <v>22</v>
      </c>
      <c r="B11" s="17">
        <v>54901312</v>
      </c>
      <c r="C11" s="17">
        <v>60230491</v>
      </c>
      <c r="D11" s="21">
        <v>64632107</v>
      </c>
      <c r="E11" s="22">
        <v>63477988</v>
      </c>
      <c r="F11" s="17">
        <v>63477988</v>
      </c>
      <c r="G11" s="23">
        <v>63477988</v>
      </c>
      <c r="H11" s="19">
        <v>71211424</v>
      </c>
      <c r="I11" s="22">
        <v>62009929</v>
      </c>
      <c r="J11" s="17">
        <v>63488755</v>
      </c>
      <c r="K11" s="23">
        <v>66329649</v>
      </c>
    </row>
    <row r="12" spans="1:11" x14ac:dyDescent="0.25">
      <c r="A12" s="20" t="s">
        <v>23</v>
      </c>
      <c r="B12" s="17">
        <v>3019771</v>
      </c>
      <c r="C12" s="17">
        <v>3112834</v>
      </c>
      <c r="D12" s="21">
        <v>3055800</v>
      </c>
      <c r="E12" s="22">
        <v>2977823</v>
      </c>
      <c r="F12" s="17">
        <v>3126718</v>
      </c>
      <c r="G12" s="23">
        <v>3126718</v>
      </c>
      <c r="H12" s="19">
        <v>3536696</v>
      </c>
      <c r="I12" s="22">
        <v>4057454</v>
      </c>
      <c r="J12" s="17">
        <v>4057454</v>
      </c>
      <c r="K12" s="23">
        <v>4057454</v>
      </c>
    </row>
    <row r="13" spans="1:11" x14ac:dyDescent="0.25">
      <c r="A13" s="20" t="s">
        <v>24</v>
      </c>
      <c r="B13" s="17">
        <v>17975805</v>
      </c>
      <c r="C13" s="17">
        <v>18104162</v>
      </c>
      <c r="D13" s="21">
        <v>14814212</v>
      </c>
      <c r="E13" s="22">
        <v>18991281</v>
      </c>
      <c r="F13" s="17">
        <v>14893603</v>
      </c>
      <c r="G13" s="23">
        <v>14893603</v>
      </c>
      <c r="H13" s="19">
        <v>14864591</v>
      </c>
      <c r="I13" s="22">
        <v>10893595</v>
      </c>
      <c r="J13" s="17">
        <v>11400834</v>
      </c>
      <c r="K13" s="23">
        <v>11920697</v>
      </c>
    </row>
    <row r="14" spans="1:11" x14ac:dyDescent="0.25">
      <c r="A14" s="20" t="s">
        <v>25</v>
      </c>
      <c r="B14" s="17">
        <v>17627146</v>
      </c>
      <c r="C14" s="17">
        <v>32069206</v>
      </c>
      <c r="D14" s="21">
        <v>28926237</v>
      </c>
      <c r="E14" s="22">
        <v>0</v>
      </c>
      <c r="F14" s="17">
        <v>19720483</v>
      </c>
      <c r="G14" s="23">
        <v>19720483</v>
      </c>
      <c r="H14" s="19">
        <v>23458768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97523495</v>
      </c>
      <c r="C15" s="17">
        <v>89276452</v>
      </c>
      <c r="D15" s="21">
        <v>92713935</v>
      </c>
      <c r="E15" s="22">
        <v>73230237</v>
      </c>
      <c r="F15" s="17">
        <v>88067016</v>
      </c>
      <c r="G15" s="23">
        <v>88067016</v>
      </c>
      <c r="H15" s="19">
        <v>92036775</v>
      </c>
      <c r="I15" s="22">
        <v>80710103</v>
      </c>
      <c r="J15" s="17">
        <v>84422768</v>
      </c>
      <c r="K15" s="23">
        <v>88155777</v>
      </c>
    </row>
    <row r="16" spans="1:11" x14ac:dyDescent="0.25">
      <c r="A16" s="20" t="s">
        <v>27</v>
      </c>
      <c r="B16" s="17">
        <v>0</v>
      </c>
      <c r="C16" s="17">
        <v>597242</v>
      </c>
      <c r="D16" s="21">
        <v>0</v>
      </c>
      <c r="E16" s="22">
        <v>0</v>
      </c>
      <c r="F16" s="17">
        <v>4200</v>
      </c>
      <c r="G16" s="23">
        <v>4200</v>
      </c>
      <c r="H16" s="19">
        <v>64200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61381127</v>
      </c>
      <c r="C17" s="17">
        <v>118951721</v>
      </c>
      <c r="D17" s="21">
        <v>97624032</v>
      </c>
      <c r="E17" s="22">
        <v>34152702</v>
      </c>
      <c r="F17" s="17">
        <v>46629133</v>
      </c>
      <c r="G17" s="23">
        <v>46629133</v>
      </c>
      <c r="H17" s="19">
        <v>60684781</v>
      </c>
      <c r="I17" s="22">
        <v>28698652</v>
      </c>
      <c r="J17" s="17">
        <v>27102675</v>
      </c>
      <c r="K17" s="23">
        <v>25792485</v>
      </c>
    </row>
    <row r="18" spans="1:11" x14ac:dyDescent="0.25">
      <c r="A18" s="30" t="s">
        <v>29</v>
      </c>
      <c r="B18" s="31">
        <f>SUM(B11:B17)</f>
        <v>252428656</v>
      </c>
      <c r="C18" s="32">
        <f t="shared" ref="C18:K18" si="1">SUM(C11:C17)</f>
        <v>322342108</v>
      </c>
      <c r="D18" s="33">
        <f t="shared" si="1"/>
        <v>301766323</v>
      </c>
      <c r="E18" s="31">
        <f t="shared" si="1"/>
        <v>192830031</v>
      </c>
      <c r="F18" s="32">
        <f t="shared" si="1"/>
        <v>235919141</v>
      </c>
      <c r="G18" s="34">
        <f t="shared" si="1"/>
        <v>235919141</v>
      </c>
      <c r="H18" s="35">
        <f t="shared" si="1"/>
        <v>265857235</v>
      </c>
      <c r="I18" s="31">
        <f t="shared" si="1"/>
        <v>186369733</v>
      </c>
      <c r="J18" s="32">
        <f t="shared" si="1"/>
        <v>190472486</v>
      </c>
      <c r="K18" s="34">
        <f t="shared" si="1"/>
        <v>196256062</v>
      </c>
    </row>
    <row r="19" spans="1:11" x14ac:dyDescent="0.25">
      <c r="A19" s="30" t="s">
        <v>30</v>
      </c>
      <c r="B19" s="36">
        <f>+B10-B18</f>
        <v>-96522936</v>
      </c>
      <c r="C19" s="37">
        <f t="shared" ref="C19:K19" si="2">+C10-C18</f>
        <v>-152373040</v>
      </c>
      <c r="D19" s="38">
        <f t="shared" si="2"/>
        <v>-97572927</v>
      </c>
      <c r="E19" s="36">
        <f t="shared" si="2"/>
        <v>13158576</v>
      </c>
      <c r="F19" s="37">
        <f t="shared" si="2"/>
        <v>65162188</v>
      </c>
      <c r="G19" s="39">
        <f t="shared" si="2"/>
        <v>65162188</v>
      </c>
      <c r="H19" s="40">
        <f t="shared" si="2"/>
        <v>-119265233</v>
      </c>
      <c r="I19" s="36">
        <f t="shared" si="2"/>
        <v>6518721</v>
      </c>
      <c r="J19" s="37">
        <f t="shared" si="2"/>
        <v>11687609</v>
      </c>
      <c r="K19" s="39">
        <f t="shared" si="2"/>
        <v>20920203</v>
      </c>
    </row>
    <row r="20" spans="1:11" x14ac:dyDescent="0.25">
      <c r="A20" s="41" t="s">
        <v>31</v>
      </c>
      <c r="B20" s="42">
        <v>17463000</v>
      </c>
      <c r="C20" s="43">
        <v>10552048</v>
      </c>
      <c r="D20" s="44">
        <v>20063242</v>
      </c>
      <c r="E20" s="42">
        <v>15696350</v>
      </c>
      <c r="F20" s="43">
        <v>33646350</v>
      </c>
      <c r="G20" s="45">
        <v>33646350</v>
      </c>
      <c r="H20" s="46">
        <v>28148851</v>
      </c>
      <c r="I20" s="42">
        <v>16165100</v>
      </c>
      <c r="J20" s="43">
        <v>13944100</v>
      </c>
      <c r="K20" s="45">
        <v>18395350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-79059936</v>
      </c>
      <c r="C22" s="55">
        <f t="shared" ref="C22:K22" si="3">SUM(C19:C21)</f>
        <v>-141820992</v>
      </c>
      <c r="D22" s="56">
        <f t="shared" si="3"/>
        <v>-77509685</v>
      </c>
      <c r="E22" s="54">
        <f t="shared" si="3"/>
        <v>28854926</v>
      </c>
      <c r="F22" s="55">
        <f t="shared" si="3"/>
        <v>98808538</v>
      </c>
      <c r="G22" s="57">
        <f t="shared" si="3"/>
        <v>98808538</v>
      </c>
      <c r="H22" s="58">
        <f t="shared" si="3"/>
        <v>-91116382</v>
      </c>
      <c r="I22" s="54">
        <f t="shared" si="3"/>
        <v>22683821</v>
      </c>
      <c r="J22" s="55">
        <f t="shared" si="3"/>
        <v>25631709</v>
      </c>
      <c r="K22" s="57">
        <f t="shared" si="3"/>
        <v>39315553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-79059936</v>
      </c>
      <c r="C24" s="37">
        <f t="shared" ref="C24:K24" si="4">SUM(C22:C23)</f>
        <v>-141820992</v>
      </c>
      <c r="D24" s="38">
        <f t="shared" si="4"/>
        <v>-77509685</v>
      </c>
      <c r="E24" s="36">
        <f t="shared" si="4"/>
        <v>28854926</v>
      </c>
      <c r="F24" s="37">
        <f t="shared" si="4"/>
        <v>98808538</v>
      </c>
      <c r="G24" s="39">
        <f t="shared" si="4"/>
        <v>98808538</v>
      </c>
      <c r="H24" s="40">
        <f t="shared" si="4"/>
        <v>-91116382</v>
      </c>
      <c r="I24" s="36">
        <f t="shared" si="4"/>
        <v>22683821</v>
      </c>
      <c r="J24" s="37">
        <f t="shared" si="4"/>
        <v>25631709</v>
      </c>
      <c r="K24" s="39">
        <f t="shared" si="4"/>
        <v>39315553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18592304</v>
      </c>
      <c r="C27" s="66">
        <v>11927627</v>
      </c>
      <c r="D27" s="67">
        <v>24174749</v>
      </c>
      <c r="E27" s="68">
        <v>18099110</v>
      </c>
      <c r="F27" s="66">
        <v>37453182</v>
      </c>
      <c r="G27" s="69">
        <v>37453182</v>
      </c>
      <c r="H27" s="70">
        <v>47233006</v>
      </c>
      <c r="I27" s="68">
        <v>13982913</v>
      </c>
      <c r="J27" s="66">
        <v>20820956</v>
      </c>
      <c r="K27" s="69">
        <v>24986392</v>
      </c>
    </row>
    <row r="28" spans="1:11" x14ac:dyDescent="0.25">
      <c r="A28" s="71" t="s">
        <v>36</v>
      </c>
      <c r="B28" s="17">
        <v>17463000</v>
      </c>
      <c r="C28" s="17">
        <v>8915156</v>
      </c>
      <c r="D28" s="21">
        <v>23339601</v>
      </c>
      <c r="E28" s="22">
        <v>14446737</v>
      </c>
      <c r="F28" s="17">
        <v>30055734</v>
      </c>
      <c r="G28" s="23">
        <v>30055734</v>
      </c>
      <c r="H28" s="19">
        <v>46195761</v>
      </c>
      <c r="I28" s="22">
        <v>13982913</v>
      </c>
      <c r="J28" s="17">
        <v>20820956</v>
      </c>
      <c r="K28" s="23">
        <v>24986392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3652373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1129304</v>
      </c>
      <c r="C31" s="17">
        <v>300352</v>
      </c>
      <c r="D31" s="21">
        <v>601300</v>
      </c>
      <c r="E31" s="22">
        <v>0</v>
      </c>
      <c r="F31" s="17">
        <v>7397448</v>
      </c>
      <c r="G31" s="23">
        <v>7397448</v>
      </c>
      <c r="H31" s="19">
        <v>708397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18592304</v>
      </c>
      <c r="C32" s="66">
        <f t="shared" ref="C32:K32" si="5">SUM(C28:C31)</f>
        <v>9215508</v>
      </c>
      <c r="D32" s="67">
        <f t="shared" si="5"/>
        <v>23940901</v>
      </c>
      <c r="E32" s="68">
        <f t="shared" si="5"/>
        <v>18099110</v>
      </c>
      <c r="F32" s="66">
        <f t="shared" si="5"/>
        <v>37453182</v>
      </c>
      <c r="G32" s="69">
        <f t="shared" si="5"/>
        <v>37453182</v>
      </c>
      <c r="H32" s="70">
        <f t="shared" si="5"/>
        <v>46904158</v>
      </c>
      <c r="I32" s="68">
        <f t="shared" si="5"/>
        <v>13982913</v>
      </c>
      <c r="J32" s="66">
        <f t="shared" si="5"/>
        <v>20820956</v>
      </c>
      <c r="K32" s="69">
        <f t="shared" si="5"/>
        <v>24986392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118509710</v>
      </c>
      <c r="C35" s="17">
        <v>190658525</v>
      </c>
      <c r="D35" s="21">
        <v>215061052</v>
      </c>
      <c r="E35" s="22">
        <v>197987316</v>
      </c>
      <c r="F35" s="17">
        <v>138111965</v>
      </c>
      <c r="G35" s="23">
        <v>138111965</v>
      </c>
      <c r="H35" s="19">
        <v>244516556</v>
      </c>
      <c r="I35" s="22">
        <v>155361920</v>
      </c>
      <c r="J35" s="17">
        <v>166515450</v>
      </c>
      <c r="K35" s="23">
        <v>177233228</v>
      </c>
    </row>
    <row r="36" spans="1:11" x14ac:dyDescent="0.25">
      <c r="A36" s="20" t="s">
        <v>42</v>
      </c>
      <c r="B36" s="17">
        <v>217405628</v>
      </c>
      <c r="C36" s="17">
        <v>219156478</v>
      </c>
      <c r="D36" s="21">
        <v>222035774</v>
      </c>
      <c r="E36" s="22">
        <v>216840226</v>
      </c>
      <c r="F36" s="17">
        <v>281727126</v>
      </c>
      <c r="G36" s="23">
        <v>281727126</v>
      </c>
      <c r="H36" s="19">
        <v>218988466</v>
      </c>
      <c r="I36" s="22">
        <v>302600838</v>
      </c>
      <c r="J36" s="17">
        <v>308931642</v>
      </c>
      <c r="K36" s="23">
        <v>312577215</v>
      </c>
    </row>
    <row r="37" spans="1:11" x14ac:dyDescent="0.25">
      <c r="A37" s="20" t="s">
        <v>43</v>
      </c>
      <c r="B37" s="17">
        <v>382587678</v>
      </c>
      <c r="C37" s="17">
        <v>541980214</v>
      </c>
      <c r="D37" s="21">
        <v>636832887</v>
      </c>
      <c r="E37" s="22">
        <v>523207076</v>
      </c>
      <c r="F37" s="17">
        <v>529695451</v>
      </c>
      <c r="G37" s="23">
        <v>529695451</v>
      </c>
      <c r="H37" s="19">
        <v>758424550</v>
      </c>
      <c r="I37" s="22">
        <v>563682925</v>
      </c>
      <c r="J37" s="17">
        <v>422658508</v>
      </c>
      <c r="K37" s="23">
        <v>140010706</v>
      </c>
    </row>
    <row r="38" spans="1:11" x14ac:dyDescent="0.25">
      <c r="A38" s="20" t="s">
        <v>44</v>
      </c>
      <c r="B38" s="17">
        <v>29942342</v>
      </c>
      <c r="C38" s="17">
        <v>83950934</v>
      </c>
      <c r="D38" s="21">
        <v>95323707</v>
      </c>
      <c r="E38" s="22">
        <v>34099113</v>
      </c>
      <c r="F38" s="17">
        <v>35346670</v>
      </c>
      <c r="G38" s="23">
        <v>35346670</v>
      </c>
      <c r="H38" s="19">
        <v>91256625</v>
      </c>
      <c r="I38" s="22">
        <v>35346670</v>
      </c>
      <c r="J38" s="17">
        <v>35346670</v>
      </c>
      <c r="K38" s="23">
        <v>35346670</v>
      </c>
    </row>
    <row r="39" spans="1:11" x14ac:dyDescent="0.25">
      <c r="A39" s="20" t="s">
        <v>45</v>
      </c>
      <c r="B39" s="17">
        <v>-76614682</v>
      </c>
      <c r="C39" s="17">
        <v>-74295153</v>
      </c>
      <c r="D39" s="21">
        <v>-217550083</v>
      </c>
      <c r="E39" s="22">
        <v>-142478647</v>
      </c>
      <c r="F39" s="17">
        <v>-145203030</v>
      </c>
      <c r="G39" s="23">
        <v>-145203030</v>
      </c>
      <c r="H39" s="19">
        <v>-295059771</v>
      </c>
      <c r="I39" s="22">
        <v>-141066837</v>
      </c>
      <c r="J39" s="17">
        <v>17441914</v>
      </c>
      <c r="K39" s="23">
        <v>314453067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23456187</v>
      </c>
      <c r="C42" s="17">
        <v>426554726</v>
      </c>
      <c r="D42" s="21">
        <v>495241499</v>
      </c>
      <c r="E42" s="22">
        <v>21942958</v>
      </c>
      <c r="F42" s="17">
        <v>42260681</v>
      </c>
      <c r="G42" s="23">
        <v>42260681</v>
      </c>
      <c r="H42" s="19">
        <v>963031580</v>
      </c>
      <c r="I42" s="22">
        <v>7519602</v>
      </c>
      <c r="J42" s="17">
        <v>25480043</v>
      </c>
      <c r="K42" s="23">
        <v>31843314</v>
      </c>
    </row>
    <row r="43" spans="1:11" x14ac:dyDescent="0.25">
      <c r="A43" s="20" t="s">
        <v>48</v>
      </c>
      <c r="B43" s="17">
        <v>-19560019</v>
      </c>
      <c r="C43" s="17">
        <v>0</v>
      </c>
      <c r="D43" s="21">
        <v>0</v>
      </c>
      <c r="E43" s="22">
        <v>-20813977</v>
      </c>
      <c r="F43" s="17">
        <v>-40729854</v>
      </c>
      <c r="G43" s="23">
        <v>-40729854</v>
      </c>
      <c r="H43" s="19">
        <v>0</v>
      </c>
      <c r="I43" s="22">
        <v>-6346521</v>
      </c>
      <c r="J43" s="17">
        <v>-23944100</v>
      </c>
      <c r="K43" s="23">
        <v>-28847340</v>
      </c>
    </row>
    <row r="44" spans="1:11" x14ac:dyDescent="0.25">
      <c r="A44" s="20" t="s">
        <v>49</v>
      </c>
      <c r="B44" s="17">
        <v>-4011718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3518780</v>
      </c>
      <c r="C45" s="66">
        <v>427304689</v>
      </c>
      <c r="D45" s="67">
        <v>496049216</v>
      </c>
      <c r="E45" s="68">
        <v>6081169</v>
      </c>
      <c r="F45" s="66">
        <v>3834880</v>
      </c>
      <c r="G45" s="69">
        <v>3834880</v>
      </c>
      <c r="H45" s="70">
        <v>965279142</v>
      </c>
      <c r="I45" s="68">
        <v>5008134</v>
      </c>
      <c r="J45" s="66">
        <v>6544077</v>
      </c>
      <c r="K45" s="69">
        <v>9540051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3518780</v>
      </c>
      <c r="C48" s="17">
        <v>1396153</v>
      </c>
      <c r="D48" s="21">
        <v>2293274</v>
      </c>
      <c r="E48" s="22">
        <v>5430039</v>
      </c>
      <c r="F48" s="17">
        <v>2853604</v>
      </c>
      <c r="G48" s="23">
        <v>2853604</v>
      </c>
      <c r="H48" s="19">
        <v>8435887</v>
      </c>
      <c r="I48" s="22">
        <v>5008134</v>
      </c>
      <c r="J48" s="17">
        <v>6544079</v>
      </c>
      <c r="K48" s="23">
        <v>9540044</v>
      </c>
    </row>
    <row r="49" spans="1:11" x14ac:dyDescent="0.25">
      <c r="A49" s="20" t="s">
        <v>53</v>
      </c>
      <c r="B49" s="17">
        <f>+B75</f>
        <v>320726345.37030929</v>
      </c>
      <c r="C49" s="17">
        <f t="shared" ref="C49:K49" si="6">+C75</f>
        <v>497854802.89091486</v>
      </c>
      <c r="D49" s="21">
        <f t="shared" si="6"/>
        <v>591178286.65876567</v>
      </c>
      <c r="E49" s="22">
        <f t="shared" si="6"/>
        <v>362985046.59173787</v>
      </c>
      <c r="F49" s="17">
        <f t="shared" si="6"/>
        <v>423829610.32322592</v>
      </c>
      <c r="G49" s="23">
        <f t="shared" si="6"/>
        <v>423829610.32322592</v>
      </c>
      <c r="H49" s="19">
        <f t="shared" si="6"/>
        <v>674943793.4397229</v>
      </c>
      <c r="I49" s="22">
        <f t="shared" si="6"/>
        <v>448239463.81988865</v>
      </c>
      <c r="J49" s="17">
        <f t="shared" si="6"/>
        <v>299116722.63907856</v>
      </c>
      <c r="K49" s="23">
        <f t="shared" si="6"/>
        <v>7311153.3978029937</v>
      </c>
    </row>
    <row r="50" spans="1:11" x14ac:dyDescent="0.25">
      <c r="A50" s="30" t="s">
        <v>54</v>
      </c>
      <c r="B50" s="66">
        <f>+B48-B49</f>
        <v>-317207565.37030929</v>
      </c>
      <c r="C50" s="66">
        <f t="shared" ref="C50:K50" si="7">+C48-C49</f>
        <v>-496458649.89091486</v>
      </c>
      <c r="D50" s="67">
        <f t="shared" si="7"/>
        <v>-588885012.65876567</v>
      </c>
      <c r="E50" s="68">
        <f t="shared" si="7"/>
        <v>-357555007.59173787</v>
      </c>
      <c r="F50" s="66">
        <f t="shared" si="7"/>
        <v>-420976006.32322592</v>
      </c>
      <c r="G50" s="69">
        <f t="shared" si="7"/>
        <v>-420976006.32322592</v>
      </c>
      <c r="H50" s="70">
        <f t="shared" si="7"/>
        <v>-666507906.4397229</v>
      </c>
      <c r="I50" s="68">
        <f t="shared" si="7"/>
        <v>-443231329.81988865</v>
      </c>
      <c r="J50" s="66">
        <f t="shared" si="7"/>
        <v>-292572643.63907856</v>
      </c>
      <c r="K50" s="69">
        <f t="shared" si="7"/>
        <v>2228890.6021970063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217405628</v>
      </c>
      <c r="C53" s="17">
        <v>219156478</v>
      </c>
      <c r="D53" s="21">
        <v>222035774</v>
      </c>
      <c r="E53" s="22">
        <v>200713662</v>
      </c>
      <c r="F53" s="17">
        <v>215821232</v>
      </c>
      <c r="G53" s="23">
        <v>215821232</v>
      </c>
      <c r="H53" s="19">
        <v>197080459</v>
      </c>
      <c r="I53" s="22">
        <v>253174727</v>
      </c>
      <c r="J53" s="17">
        <v>253344879</v>
      </c>
      <c r="K53" s="23">
        <v>253217408</v>
      </c>
    </row>
    <row r="54" spans="1:11" x14ac:dyDescent="0.25">
      <c r="A54" s="20" t="s">
        <v>57</v>
      </c>
      <c r="B54" s="17">
        <v>17329358</v>
      </c>
      <c r="C54" s="17">
        <v>18104162</v>
      </c>
      <c r="D54" s="21">
        <v>14814212</v>
      </c>
      <c r="E54" s="22">
        <v>18991281</v>
      </c>
      <c r="F54" s="17">
        <v>14893603</v>
      </c>
      <c r="G54" s="23">
        <v>14893603</v>
      </c>
      <c r="H54" s="19">
        <v>14890002</v>
      </c>
      <c r="I54" s="22">
        <v>10893595</v>
      </c>
      <c r="J54" s="17">
        <v>11400834</v>
      </c>
      <c r="K54" s="23">
        <v>11920697</v>
      </c>
    </row>
    <row r="55" spans="1:11" x14ac:dyDescent="0.25">
      <c r="A55" s="20" t="s">
        <v>58</v>
      </c>
      <c r="B55" s="17">
        <v>4862595</v>
      </c>
      <c r="C55" s="17">
        <v>8488474</v>
      </c>
      <c r="D55" s="21">
        <v>18326538</v>
      </c>
      <c r="E55" s="22">
        <v>0</v>
      </c>
      <c r="F55" s="17">
        <v>23911555</v>
      </c>
      <c r="G55" s="23">
        <v>23911555</v>
      </c>
      <c r="H55" s="19">
        <v>41182698</v>
      </c>
      <c r="I55" s="22">
        <v>7090512</v>
      </c>
      <c r="J55" s="17">
        <v>8375284</v>
      </c>
      <c r="K55" s="23">
        <v>12517696</v>
      </c>
    </row>
    <row r="56" spans="1:11" x14ac:dyDescent="0.25">
      <c r="A56" s="20" t="s">
        <v>59</v>
      </c>
      <c r="B56" s="17">
        <v>194759</v>
      </c>
      <c r="C56" s="17">
        <v>16500612</v>
      </c>
      <c r="D56" s="21">
        <v>21283556</v>
      </c>
      <c r="E56" s="22">
        <v>7291328</v>
      </c>
      <c r="F56" s="17">
        <v>15435792</v>
      </c>
      <c r="G56" s="23">
        <v>15435792</v>
      </c>
      <c r="H56" s="19">
        <v>11726140</v>
      </c>
      <c r="I56" s="22">
        <v>9054650</v>
      </c>
      <c r="J56" s="17">
        <v>9470809</v>
      </c>
      <c r="K56" s="23">
        <v>9898683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3661008</v>
      </c>
      <c r="C60" s="17">
        <v>4547311</v>
      </c>
      <c r="D60" s="21">
        <v>5814445</v>
      </c>
      <c r="E60" s="22">
        <v>5730659</v>
      </c>
      <c r="F60" s="17">
        <v>6089941</v>
      </c>
      <c r="G60" s="23">
        <v>6089941</v>
      </c>
      <c r="H60" s="19">
        <v>5973582</v>
      </c>
      <c r="I60" s="22">
        <v>4884316</v>
      </c>
      <c r="J60" s="17">
        <v>5108995</v>
      </c>
      <c r="K60" s="23">
        <v>5333791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0.71480670743603225</v>
      </c>
      <c r="C70" s="5">
        <f t="shared" ref="C70:K70" si="8">IF(ISERROR(C71/C72),0,(C71/C72))</f>
        <v>-0.31594265716402697</v>
      </c>
      <c r="D70" s="5">
        <f t="shared" si="8"/>
        <v>-0.44964804325285423</v>
      </c>
      <c r="E70" s="5">
        <f t="shared" si="8"/>
        <v>0.99617891891336641</v>
      </c>
      <c r="F70" s="5">
        <f t="shared" si="8"/>
        <v>1.0119023552799415</v>
      </c>
      <c r="G70" s="5">
        <f t="shared" si="8"/>
        <v>1.0119023552799415</v>
      </c>
      <c r="H70" s="5">
        <f t="shared" si="8"/>
        <v>-0.18351607779564968</v>
      </c>
      <c r="I70" s="5">
        <f t="shared" si="8"/>
        <v>0.94929102158697742</v>
      </c>
      <c r="J70" s="5">
        <f t="shared" si="8"/>
        <v>0.92784134973005961</v>
      </c>
      <c r="K70" s="5">
        <f t="shared" si="8"/>
        <v>0.959521744979146</v>
      </c>
    </row>
    <row r="71" spans="1:11" ht="13" hidden="1" x14ac:dyDescent="0.3">
      <c r="A71" s="1" t="s">
        <v>135</v>
      </c>
      <c r="B71" s="2">
        <f>+B83</f>
        <v>74524332</v>
      </c>
      <c r="C71" s="2">
        <f t="shared" ref="C71:K71" si="9">+C83</f>
        <v>-32328779</v>
      </c>
      <c r="D71" s="2">
        <f t="shared" si="9"/>
        <v>-49799211</v>
      </c>
      <c r="E71" s="2">
        <f t="shared" si="9"/>
        <v>112106465</v>
      </c>
      <c r="F71" s="2">
        <f t="shared" si="9"/>
        <v>112224205</v>
      </c>
      <c r="G71" s="2">
        <f t="shared" si="9"/>
        <v>112224205</v>
      </c>
      <c r="H71" s="2">
        <f t="shared" si="9"/>
        <v>-15529027</v>
      </c>
      <c r="I71" s="2">
        <f t="shared" si="9"/>
        <v>115724576</v>
      </c>
      <c r="J71" s="2">
        <f t="shared" si="9"/>
        <v>131475264</v>
      </c>
      <c r="K71" s="2">
        <f t="shared" si="9"/>
        <v>147815316</v>
      </c>
    </row>
    <row r="72" spans="1:11" ht="13" hidden="1" x14ac:dyDescent="0.3">
      <c r="A72" s="1" t="s">
        <v>136</v>
      </c>
      <c r="B72" s="2">
        <f>+B77</f>
        <v>104258020</v>
      </c>
      <c r="C72" s="2">
        <f t="shared" ref="C72:K72" si="10">+C77</f>
        <v>102324831</v>
      </c>
      <c r="D72" s="2">
        <f t="shared" si="10"/>
        <v>110751535</v>
      </c>
      <c r="E72" s="2">
        <f t="shared" si="10"/>
        <v>112536476</v>
      </c>
      <c r="F72" s="2">
        <f t="shared" si="10"/>
        <v>110904184</v>
      </c>
      <c r="G72" s="2">
        <f t="shared" si="10"/>
        <v>110904184</v>
      </c>
      <c r="H72" s="2">
        <f t="shared" si="10"/>
        <v>84619436</v>
      </c>
      <c r="I72" s="2">
        <f t="shared" si="10"/>
        <v>121906321</v>
      </c>
      <c r="J72" s="2">
        <f t="shared" si="10"/>
        <v>141700156</v>
      </c>
      <c r="K72" s="2">
        <f t="shared" si="10"/>
        <v>154051033</v>
      </c>
    </row>
    <row r="73" spans="1:11" ht="13" hidden="1" x14ac:dyDescent="0.3">
      <c r="A73" s="1" t="s">
        <v>137</v>
      </c>
      <c r="B73" s="2">
        <f>+B74</f>
        <v>16475548.666666664</v>
      </c>
      <c r="C73" s="2">
        <f t="shared" ref="C73:K73" si="11">+(C78+C80+C81+C82)-(B78+B80+B81+B82)</f>
        <v>18762634</v>
      </c>
      <c r="D73" s="2">
        <f t="shared" si="11"/>
        <v>7341871</v>
      </c>
      <c r="E73" s="2">
        <f t="shared" si="11"/>
        <v>9643620</v>
      </c>
      <c r="F73" s="2">
        <f>+(F78+F80+F81+F82)-(D78+D80+D81+D82)</f>
        <v>-68270739</v>
      </c>
      <c r="G73" s="2">
        <f>+(G78+G80+G81+G82)-(D78+D80+D81+D82)</f>
        <v>-68270739</v>
      </c>
      <c r="H73" s="2">
        <f>+(H78+H80+H81+H82)-(D78+D80+D81+D82)</f>
        <v>8024066</v>
      </c>
      <c r="I73" s="2">
        <f>+(I78+I80+I81+I82)-(E78+E80+E81+E82)</f>
        <v>-55929452</v>
      </c>
      <c r="J73" s="2">
        <f t="shared" si="11"/>
        <v>7938493</v>
      </c>
      <c r="K73" s="2">
        <f t="shared" si="11"/>
        <v>6479063</v>
      </c>
    </row>
    <row r="74" spans="1:11" ht="13" hidden="1" x14ac:dyDescent="0.3">
      <c r="A74" s="1" t="s">
        <v>138</v>
      </c>
      <c r="B74" s="2">
        <f>+TREND(C74:E74)</f>
        <v>16475548.666666664</v>
      </c>
      <c r="C74" s="2">
        <f>+C73</f>
        <v>18762634</v>
      </c>
      <c r="D74" s="2">
        <f t="shared" ref="D74:K74" si="12">+D73</f>
        <v>7341871</v>
      </c>
      <c r="E74" s="2">
        <f t="shared" si="12"/>
        <v>9643620</v>
      </c>
      <c r="F74" s="2">
        <f t="shared" si="12"/>
        <v>-68270739</v>
      </c>
      <c r="G74" s="2">
        <f t="shared" si="12"/>
        <v>-68270739</v>
      </c>
      <c r="H74" s="2">
        <f t="shared" si="12"/>
        <v>8024066</v>
      </c>
      <c r="I74" s="2">
        <f t="shared" si="12"/>
        <v>-55929452</v>
      </c>
      <c r="J74" s="2">
        <f t="shared" si="12"/>
        <v>7938493</v>
      </c>
      <c r="K74" s="2">
        <f t="shared" si="12"/>
        <v>6479063</v>
      </c>
    </row>
    <row r="75" spans="1:11" ht="13" hidden="1" x14ac:dyDescent="0.3">
      <c r="A75" s="1" t="s">
        <v>139</v>
      </c>
      <c r="B75" s="2">
        <f>+B84-(((B80+B81+B82+B78)*B70)-B79)</f>
        <v>320726345.37030929</v>
      </c>
      <c r="C75" s="2">
        <f t="shared" ref="C75:K75" si="13">+C84-(((C80+C81+C82+C78)*C70)-C79)</f>
        <v>497854802.89091486</v>
      </c>
      <c r="D75" s="2">
        <f t="shared" si="13"/>
        <v>591178286.65876567</v>
      </c>
      <c r="E75" s="2">
        <f t="shared" si="13"/>
        <v>362985046.59173787</v>
      </c>
      <c r="F75" s="2">
        <f t="shared" si="13"/>
        <v>423829610.32322592</v>
      </c>
      <c r="G75" s="2">
        <f t="shared" si="13"/>
        <v>423829610.32322592</v>
      </c>
      <c r="H75" s="2">
        <f t="shared" si="13"/>
        <v>674943793.4397229</v>
      </c>
      <c r="I75" s="2">
        <f t="shared" si="13"/>
        <v>448239463.81988865</v>
      </c>
      <c r="J75" s="2">
        <f t="shared" si="13"/>
        <v>299116722.63907856</v>
      </c>
      <c r="K75" s="2">
        <f t="shared" si="13"/>
        <v>7311153.3978029937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104258020</v>
      </c>
      <c r="C77" s="3">
        <v>102324831</v>
      </c>
      <c r="D77" s="3">
        <v>110751535</v>
      </c>
      <c r="E77" s="3">
        <v>112536476</v>
      </c>
      <c r="F77" s="3">
        <v>110904184</v>
      </c>
      <c r="G77" s="3">
        <v>110904184</v>
      </c>
      <c r="H77" s="3">
        <v>84619436</v>
      </c>
      <c r="I77" s="3">
        <v>121906321</v>
      </c>
      <c r="J77" s="3">
        <v>141700156</v>
      </c>
      <c r="K77" s="3">
        <v>154051033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379492407</v>
      </c>
      <c r="C79" s="3">
        <v>475949259</v>
      </c>
      <c r="D79" s="3">
        <v>561358875</v>
      </c>
      <c r="E79" s="3">
        <v>494863923</v>
      </c>
      <c r="F79" s="3">
        <v>499955388</v>
      </c>
      <c r="G79" s="3">
        <v>499955388</v>
      </c>
      <c r="H79" s="3">
        <v>685379975</v>
      </c>
      <c r="I79" s="3">
        <v>529954354</v>
      </c>
      <c r="J79" s="3">
        <v>389954163</v>
      </c>
      <c r="K79" s="3">
        <v>105697771</v>
      </c>
    </row>
    <row r="80" spans="1:11" ht="13" hidden="1" x14ac:dyDescent="0.3">
      <c r="A80" s="1" t="s">
        <v>71</v>
      </c>
      <c r="B80" s="3">
        <v>43913666</v>
      </c>
      <c r="C80" s="3">
        <v>5370101</v>
      </c>
      <c r="D80" s="3">
        <v>13439438</v>
      </c>
      <c r="E80" s="3">
        <v>71460053</v>
      </c>
      <c r="F80" s="3">
        <v>8617394</v>
      </c>
      <c r="G80" s="3">
        <v>8617394</v>
      </c>
      <c r="H80" s="3">
        <v>10196400</v>
      </c>
      <c r="I80" s="3">
        <v>15833606</v>
      </c>
      <c r="J80" s="3">
        <v>19393040</v>
      </c>
      <c r="K80" s="3">
        <v>22730710</v>
      </c>
    </row>
    <row r="81" spans="1:11" ht="13" hidden="1" x14ac:dyDescent="0.3">
      <c r="A81" s="1" t="s">
        <v>72</v>
      </c>
      <c r="B81" s="3">
        <v>20895233</v>
      </c>
      <c r="C81" s="3">
        <v>74577259</v>
      </c>
      <c r="D81" s="3">
        <v>76193351</v>
      </c>
      <c r="E81" s="3">
        <v>29096971</v>
      </c>
      <c r="F81" s="3">
        <v>12345018</v>
      </c>
      <c r="G81" s="3">
        <v>12345018</v>
      </c>
      <c r="H81" s="3">
        <v>87357959</v>
      </c>
      <c r="I81" s="3">
        <v>27113713</v>
      </c>
      <c r="J81" s="3">
        <v>31492772</v>
      </c>
      <c r="K81" s="3">
        <v>34634165</v>
      </c>
    </row>
    <row r="82" spans="1:11" ht="13" hidden="1" x14ac:dyDescent="0.3">
      <c r="A82" s="1" t="s">
        <v>73</v>
      </c>
      <c r="B82" s="3">
        <v>399638</v>
      </c>
      <c r="C82" s="3">
        <v>4023811</v>
      </c>
      <c r="D82" s="3">
        <v>1680253</v>
      </c>
      <c r="E82" s="3">
        <v>399638</v>
      </c>
      <c r="F82" s="3">
        <v>2079891</v>
      </c>
      <c r="G82" s="3">
        <v>2079891</v>
      </c>
      <c r="H82" s="3">
        <v>1782749</v>
      </c>
      <c r="I82" s="3">
        <v>2079891</v>
      </c>
      <c r="J82" s="3">
        <v>2079891</v>
      </c>
      <c r="K82" s="3">
        <v>2079891</v>
      </c>
    </row>
    <row r="83" spans="1:11" ht="13" hidden="1" x14ac:dyDescent="0.3">
      <c r="A83" s="1" t="s">
        <v>74</v>
      </c>
      <c r="B83" s="3">
        <v>74524332</v>
      </c>
      <c r="C83" s="3">
        <v>-32328779</v>
      </c>
      <c r="D83" s="3">
        <v>-49799211</v>
      </c>
      <c r="E83" s="3">
        <v>112106465</v>
      </c>
      <c r="F83" s="3">
        <v>112224205</v>
      </c>
      <c r="G83" s="3">
        <v>112224205</v>
      </c>
      <c r="H83" s="3">
        <v>-15529027</v>
      </c>
      <c r="I83" s="3">
        <v>115724576</v>
      </c>
      <c r="J83" s="3">
        <v>131475264</v>
      </c>
      <c r="K83" s="3">
        <v>147815316</v>
      </c>
    </row>
    <row r="84" spans="1:11" ht="13" hidden="1" x14ac:dyDescent="0.3">
      <c r="A84" s="1" t="s">
        <v>75</v>
      </c>
      <c r="B84" s="3">
        <v>-12154562</v>
      </c>
      <c r="C84" s="3">
        <v>-4624531</v>
      </c>
      <c r="D84" s="3">
        <v>-11239319</v>
      </c>
      <c r="E84" s="3">
        <v>-31307978</v>
      </c>
      <c r="F84" s="3">
        <v>-52809217</v>
      </c>
      <c r="G84" s="3">
        <v>-52809217</v>
      </c>
      <c r="H84" s="3">
        <v>-28666138</v>
      </c>
      <c r="I84" s="3">
        <v>-38970964</v>
      </c>
      <c r="J84" s="3">
        <v>-41693671</v>
      </c>
      <c r="K84" s="3">
        <v>-41348072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8371691</v>
      </c>
      <c r="C5" s="17">
        <v>8838291</v>
      </c>
      <c r="D5" s="21">
        <v>10175095</v>
      </c>
      <c r="E5" s="22">
        <v>10646859</v>
      </c>
      <c r="F5" s="17">
        <v>10646859</v>
      </c>
      <c r="G5" s="23">
        <v>10646859</v>
      </c>
      <c r="H5" s="19">
        <v>13412383</v>
      </c>
      <c r="I5" s="22">
        <v>12509902</v>
      </c>
      <c r="J5" s="17">
        <v>13260528</v>
      </c>
      <c r="K5" s="23">
        <v>14056160</v>
      </c>
    </row>
    <row r="6" spans="1:11" x14ac:dyDescent="0.25">
      <c r="A6" s="20" t="s">
        <v>18</v>
      </c>
      <c r="B6" s="17">
        <v>90759</v>
      </c>
      <c r="C6" s="17">
        <v>95195</v>
      </c>
      <c r="D6" s="21">
        <v>97441</v>
      </c>
      <c r="E6" s="22">
        <v>108026</v>
      </c>
      <c r="F6" s="17">
        <v>108026</v>
      </c>
      <c r="G6" s="23">
        <v>108026</v>
      </c>
      <c r="H6" s="19">
        <v>100744</v>
      </c>
      <c r="I6" s="22">
        <v>114507</v>
      </c>
      <c r="J6" s="17">
        <v>121377</v>
      </c>
      <c r="K6" s="23">
        <v>128660</v>
      </c>
    </row>
    <row r="7" spans="1:11" x14ac:dyDescent="0.25">
      <c r="A7" s="20" t="s">
        <v>19</v>
      </c>
      <c r="B7" s="17">
        <v>246336</v>
      </c>
      <c r="C7" s="17">
        <v>298720</v>
      </c>
      <c r="D7" s="21">
        <v>1003791</v>
      </c>
      <c r="E7" s="22">
        <v>3700000</v>
      </c>
      <c r="F7" s="17">
        <v>650000</v>
      </c>
      <c r="G7" s="23">
        <v>650000</v>
      </c>
      <c r="H7" s="19">
        <v>378108</v>
      </c>
      <c r="I7" s="22">
        <v>520000</v>
      </c>
      <c r="J7" s="17">
        <v>830000</v>
      </c>
      <c r="K7" s="23">
        <v>860000</v>
      </c>
    </row>
    <row r="8" spans="1:11" x14ac:dyDescent="0.25">
      <c r="A8" s="20" t="s">
        <v>20</v>
      </c>
      <c r="B8" s="17">
        <v>44899775</v>
      </c>
      <c r="C8" s="17">
        <v>52053142</v>
      </c>
      <c r="D8" s="21">
        <v>54338119</v>
      </c>
      <c r="E8" s="22">
        <v>57277000</v>
      </c>
      <c r="F8" s="17">
        <v>57277000</v>
      </c>
      <c r="G8" s="23">
        <v>57277000</v>
      </c>
      <c r="H8" s="19">
        <v>35209569</v>
      </c>
      <c r="I8" s="22">
        <v>57145000</v>
      </c>
      <c r="J8" s="17">
        <v>55728000</v>
      </c>
      <c r="K8" s="23">
        <v>52563000</v>
      </c>
    </row>
    <row r="9" spans="1:11" x14ac:dyDescent="0.25">
      <c r="A9" s="20" t="s">
        <v>21</v>
      </c>
      <c r="B9" s="17">
        <v>676289</v>
      </c>
      <c r="C9" s="17">
        <v>4066108</v>
      </c>
      <c r="D9" s="21">
        <v>1988825</v>
      </c>
      <c r="E9" s="22">
        <v>1615470</v>
      </c>
      <c r="F9" s="17">
        <v>3677470</v>
      </c>
      <c r="G9" s="23">
        <v>3677470</v>
      </c>
      <c r="H9" s="19">
        <v>2048284</v>
      </c>
      <c r="I9" s="22">
        <v>6529047</v>
      </c>
      <c r="J9" s="17">
        <v>7234012</v>
      </c>
      <c r="K9" s="23">
        <v>7554419</v>
      </c>
    </row>
    <row r="10" spans="1:11" x14ac:dyDescent="0.25">
      <c r="A10" s="24" t="s">
        <v>130</v>
      </c>
      <c r="B10" s="25">
        <f>SUM(B5:B9)</f>
        <v>54284850</v>
      </c>
      <c r="C10" s="26">
        <f t="shared" ref="C10:K10" si="0">SUM(C5:C9)</f>
        <v>65351456</v>
      </c>
      <c r="D10" s="27">
        <f t="shared" si="0"/>
        <v>67603271</v>
      </c>
      <c r="E10" s="25">
        <f t="shared" si="0"/>
        <v>73347355</v>
      </c>
      <c r="F10" s="26">
        <f t="shared" si="0"/>
        <v>72359355</v>
      </c>
      <c r="G10" s="28">
        <f t="shared" si="0"/>
        <v>72359355</v>
      </c>
      <c r="H10" s="29">
        <f t="shared" si="0"/>
        <v>51149088</v>
      </c>
      <c r="I10" s="25">
        <f t="shared" si="0"/>
        <v>76818456</v>
      </c>
      <c r="J10" s="26">
        <f t="shared" si="0"/>
        <v>77173917</v>
      </c>
      <c r="K10" s="28">
        <f t="shared" si="0"/>
        <v>75162239</v>
      </c>
    </row>
    <row r="11" spans="1:11" x14ac:dyDescent="0.25">
      <c r="A11" s="20" t="s">
        <v>22</v>
      </c>
      <c r="B11" s="17">
        <v>39553926</v>
      </c>
      <c r="C11" s="17">
        <v>43012887</v>
      </c>
      <c r="D11" s="21">
        <v>47854476</v>
      </c>
      <c r="E11" s="22">
        <v>42617490</v>
      </c>
      <c r="F11" s="17">
        <v>42617490</v>
      </c>
      <c r="G11" s="23">
        <v>42617490</v>
      </c>
      <c r="H11" s="19">
        <v>55151441</v>
      </c>
      <c r="I11" s="22">
        <v>48559620</v>
      </c>
      <c r="J11" s="17">
        <v>50944578</v>
      </c>
      <c r="K11" s="23">
        <v>53948116</v>
      </c>
    </row>
    <row r="12" spans="1:11" x14ac:dyDescent="0.25">
      <c r="A12" s="20" t="s">
        <v>23</v>
      </c>
      <c r="B12" s="17">
        <v>4032262</v>
      </c>
      <c r="C12" s="17">
        <v>4340392</v>
      </c>
      <c r="D12" s="21">
        <v>4526644</v>
      </c>
      <c r="E12" s="22">
        <v>4637305</v>
      </c>
      <c r="F12" s="17">
        <v>4637305</v>
      </c>
      <c r="G12" s="23">
        <v>4637305</v>
      </c>
      <c r="H12" s="19">
        <v>4734169</v>
      </c>
      <c r="I12" s="22">
        <v>4751425</v>
      </c>
      <c r="J12" s="17">
        <v>4962677</v>
      </c>
      <c r="K12" s="23">
        <v>5142385</v>
      </c>
    </row>
    <row r="13" spans="1:11" x14ac:dyDescent="0.25">
      <c r="A13" s="20" t="s">
        <v>24</v>
      </c>
      <c r="B13" s="17">
        <v>12599207</v>
      </c>
      <c r="C13" s="17">
        <v>10355619</v>
      </c>
      <c r="D13" s="21">
        <v>10357535</v>
      </c>
      <c r="E13" s="22">
        <v>10269371</v>
      </c>
      <c r="F13" s="17">
        <v>10269371</v>
      </c>
      <c r="G13" s="23">
        <v>10269371</v>
      </c>
      <c r="H13" s="19">
        <v>10851656</v>
      </c>
      <c r="I13" s="22">
        <v>10330937</v>
      </c>
      <c r="J13" s="17">
        <v>10762933</v>
      </c>
      <c r="K13" s="23">
        <v>11236498</v>
      </c>
    </row>
    <row r="14" spans="1:11" x14ac:dyDescent="0.25">
      <c r="A14" s="20" t="s">
        <v>25</v>
      </c>
      <c r="B14" s="17">
        <v>313531</v>
      </c>
      <c r="C14" s="17">
        <v>222973</v>
      </c>
      <c r="D14" s="21">
        <v>361594</v>
      </c>
      <c r="E14" s="22">
        <v>0</v>
      </c>
      <c r="F14" s="17">
        <v>0</v>
      </c>
      <c r="G14" s="23">
        <v>0</v>
      </c>
      <c r="H14" s="19">
        <v>780873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38134</v>
      </c>
      <c r="C15" s="17">
        <v>289376</v>
      </c>
      <c r="D15" s="21">
        <v>100796</v>
      </c>
      <c r="E15" s="22">
        <v>0</v>
      </c>
      <c r="F15" s="17">
        <v>0</v>
      </c>
      <c r="G15" s="23">
        <v>0</v>
      </c>
      <c r="H15" s="19">
        <v>8300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3534452</v>
      </c>
      <c r="C16" s="17">
        <v>896456</v>
      </c>
      <c r="D16" s="21">
        <v>2037143</v>
      </c>
      <c r="E16" s="22">
        <v>1200000</v>
      </c>
      <c r="F16" s="17">
        <v>1200000</v>
      </c>
      <c r="G16" s="23">
        <v>1200000</v>
      </c>
      <c r="H16" s="19">
        <v>2347338</v>
      </c>
      <c r="I16" s="22">
        <v>1200000</v>
      </c>
      <c r="J16" s="17">
        <v>1500000</v>
      </c>
      <c r="K16" s="23">
        <v>1800000</v>
      </c>
    </row>
    <row r="17" spans="1:11" x14ac:dyDescent="0.25">
      <c r="A17" s="20" t="s">
        <v>28</v>
      </c>
      <c r="B17" s="17">
        <v>13478553</v>
      </c>
      <c r="C17" s="17">
        <v>17718178</v>
      </c>
      <c r="D17" s="21">
        <v>26593751</v>
      </c>
      <c r="E17" s="22">
        <v>14591998</v>
      </c>
      <c r="F17" s="17">
        <v>12958500</v>
      </c>
      <c r="G17" s="23">
        <v>12958500</v>
      </c>
      <c r="H17" s="19">
        <v>19092867</v>
      </c>
      <c r="I17" s="22">
        <v>8107061</v>
      </c>
      <c r="J17" s="17">
        <v>8723133</v>
      </c>
      <c r="K17" s="23">
        <v>9156005</v>
      </c>
    </row>
    <row r="18" spans="1:11" x14ac:dyDescent="0.25">
      <c r="A18" s="30" t="s">
        <v>29</v>
      </c>
      <c r="B18" s="31">
        <f>SUM(B11:B17)</f>
        <v>73550065</v>
      </c>
      <c r="C18" s="32">
        <f t="shared" ref="C18:K18" si="1">SUM(C11:C17)</f>
        <v>76835881</v>
      </c>
      <c r="D18" s="33">
        <f t="shared" si="1"/>
        <v>91831939</v>
      </c>
      <c r="E18" s="31">
        <f t="shared" si="1"/>
        <v>73316164</v>
      </c>
      <c r="F18" s="32">
        <f t="shared" si="1"/>
        <v>71682666</v>
      </c>
      <c r="G18" s="34">
        <f t="shared" si="1"/>
        <v>71682666</v>
      </c>
      <c r="H18" s="35">
        <f t="shared" si="1"/>
        <v>92966644</v>
      </c>
      <c r="I18" s="31">
        <f t="shared" si="1"/>
        <v>72949043</v>
      </c>
      <c r="J18" s="32">
        <f t="shared" si="1"/>
        <v>76893321</v>
      </c>
      <c r="K18" s="34">
        <f t="shared" si="1"/>
        <v>81283004</v>
      </c>
    </row>
    <row r="19" spans="1:11" x14ac:dyDescent="0.25">
      <c r="A19" s="30" t="s">
        <v>30</v>
      </c>
      <c r="B19" s="36">
        <f>+B10-B18</f>
        <v>-19265215</v>
      </c>
      <c r="C19" s="37">
        <f t="shared" ref="C19:K19" si="2">+C10-C18</f>
        <v>-11484425</v>
      </c>
      <c r="D19" s="38">
        <f t="shared" si="2"/>
        <v>-24228668</v>
      </c>
      <c r="E19" s="36">
        <f t="shared" si="2"/>
        <v>31191</v>
      </c>
      <c r="F19" s="37">
        <f t="shared" si="2"/>
        <v>676689</v>
      </c>
      <c r="G19" s="39">
        <f t="shared" si="2"/>
        <v>676689</v>
      </c>
      <c r="H19" s="40">
        <f t="shared" si="2"/>
        <v>-41817556</v>
      </c>
      <c r="I19" s="36">
        <f t="shared" si="2"/>
        <v>3869413</v>
      </c>
      <c r="J19" s="37">
        <f t="shared" si="2"/>
        <v>280596</v>
      </c>
      <c r="K19" s="39">
        <f t="shared" si="2"/>
        <v>-6120765</v>
      </c>
    </row>
    <row r="20" spans="1:11" x14ac:dyDescent="0.25">
      <c r="A20" s="41" t="s">
        <v>31</v>
      </c>
      <c r="B20" s="42">
        <v>20203127</v>
      </c>
      <c r="C20" s="43">
        <v>14545749</v>
      </c>
      <c r="D20" s="44">
        <v>21909677</v>
      </c>
      <c r="E20" s="42">
        <v>29740000</v>
      </c>
      <c r="F20" s="43">
        <v>29740000</v>
      </c>
      <c r="G20" s="45">
        <v>29740000</v>
      </c>
      <c r="H20" s="46">
        <v>41777184</v>
      </c>
      <c r="I20" s="42">
        <v>29010000</v>
      </c>
      <c r="J20" s="43">
        <v>14233000</v>
      </c>
      <c r="K20" s="45">
        <v>14687000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403600</v>
      </c>
      <c r="E21" s="48">
        <v>0</v>
      </c>
      <c r="F21" s="49">
        <v>0</v>
      </c>
      <c r="G21" s="51">
        <v>0</v>
      </c>
      <c r="H21" s="52">
        <v>438621</v>
      </c>
      <c r="I21" s="48">
        <v>900000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937912</v>
      </c>
      <c r="C22" s="55">
        <f t="shared" ref="C22:K22" si="3">SUM(C19:C21)</f>
        <v>3061324</v>
      </c>
      <c r="D22" s="56">
        <f t="shared" si="3"/>
        <v>-1915391</v>
      </c>
      <c r="E22" s="54">
        <f t="shared" si="3"/>
        <v>29771191</v>
      </c>
      <c r="F22" s="55">
        <f t="shared" si="3"/>
        <v>30416689</v>
      </c>
      <c r="G22" s="57">
        <f t="shared" si="3"/>
        <v>30416689</v>
      </c>
      <c r="H22" s="58">
        <f t="shared" si="3"/>
        <v>398249</v>
      </c>
      <c r="I22" s="54">
        <f t="shared" si="3"/>
        <v>33779413</v>
      </c>
      <c r="J22" s="55">
        <f t="shared" si="3"/>
        <v>14513596</v>
      </c>
      <c r="K22" s="57">
        <f t="shared" si="3"/>
        <v>8566235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937912</v>
      </c>
      <c r="C24" s="37">
        <f t="shared" ref="C24:K24" si="4">SUM(C22:C23)</f>
        <v>3061324</v>
      </c>
      <c r="D24" s="38">
        <f t="shared" si="4"/>
        <v>-1915391</v>
      </c>
      <c r="E24" s="36">
        <f t="shared" si="4"/>
        <v>29771191</v>
      </c>
      <c r="F24" s="37">
        <f t="shared" si="4"/>
        <v>30416689</v>
      </c>
      <c r="G24" s="39">
        <f t="shared" si="4"/>
        <v>30416689</v>
      </c>
      <c r="H24" s="40">
        <f t="shared" si="4"/>
        <v>398249</v>
      </c>
      <c r="I24" s="36">
        <f t="shared" si="4"/>
        <v>33779413</v>
      </c>
      <c r="J24" s="37">
        <f t="shared" si="4"/>
        <v>14513596</v>
      </c>
      <c r="K24" s="39">
        <f t="shared" si="4"/>
        <v>8566235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31168089</v>
      </c>
      <c r="C27" s="66">
        <v>41408076</v>
      </c>
      <c r="D27" s="67">
        <v>44119742</v>
      </c>
      <c r="E27" s="68">
        <v>29840000</v>
      </c>
      <c r="F27" s="66">
        <v>28640000</v>
      </c>
      <c r="G27" s="69">
        <v>28640000</v>
      </c>
      <c r="H27" s="70">
        <v>75953323</v>
      </c>
      <c r="I27" s="68">
        <v>29910000</v>
      </c>
      <c r="J27" s="66">
        <v>14233000</v>
      </c>
      <c r="K27" s="69">
        <v>14687000</v>
      </c>
    </row>
    <row r="28" spans="1:11" x14ac:dyDescent="0.25">
      <c r="A28" s="71" t="s">
        <v>36</v>
      </c>
      <c r="B28" s="17">
        <v>29948986</v>
      </c>
      <c r="C28" s="17">
        <v>40093936</v>
      </c>
      <c r="D28" s="21">
        <v>41948952</v>
      </c>
      <c r="E28" s="22">
        <v>29740000</v>
      </c>
      <c r="F28" s="17">
        <v>28540000</v>
      </c>
      <c r="G28" s="23">
        <v>28540000</v>
      </c>
      <c r="H28" s="19">
        <v>75056471</v>
      </c>
      <c r="I28" s="22">
        <v>29910000</v>
      </c>
      <c r="J28" s="17">
        <v>14233000</v>
      </c>
      <c r="K28" s="23">
        <v>14687000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1219103</v>
      </c>
      <c r="C31" s="17">
        <v>1314140</v>
      </c>
      <c r="D31" s="21">
        <v>2170790</v>
      </c>
      <c r="E31" s="22">
        <v>100000</v>
      </c>
      <c r="F31" s="17">
        <v>100000</v>
      </c>
      <c r="G31" s="23">
        <v>100000</v>
      </c>
      <c r="H31" s="19">
        <v>896852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31168089</v>
      </c>
      <c r="C32" s="66">
        <f t="shared" ref="C32:K32" si="5">SUM(C28:C31)</f>
        <v>41408076</v>
      </c>
      <c r="D32" s="67">
        <f t="shared" si="5"/>
        <v>44119742</v>
      </c>
      <c r="E32" s="68">
        <f t="shared" si="5"/>
        <v>29840000</v>
      </c>
      <c r="F32" s="66">
        <f t="shared" si="5"/>
        <v>28640000</v>
      </c>
      <c r="G32" s="69">
        <f t="shared" si="5"/>
        <v>28640000</v>
      </c>
      <c r="H32" s="70">
        <f t="shared" si="5"/>
        <v>75953323</v>
      </c>
      <c r="I32" s="68">
        <f t="shared" si="5"/>
        <v>29910000</v>
      </c>
      <c r="J32" s="66">
        <f t="shared" si="5"/>
        <v>14233000</v>
      </c>
      <c r="K32" s="69">
        <f t="shared" si="5"/>
        <v>14687000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10276327</v>
      </c>
      <c r="C35" s="17">
        <v>16662412</v>
      </c>
      <c r="D35" s="21">
        <v>32809062</v>
      </c>
      <c r="E35" s="22">
        <v>-8450988</v>
      </c>
      <c r="F35" s="17">
        <v>20300940</v>
      </c>
      <c r="G35" s="23">
        <v>20300940</v>
      </c>
      <c r="H35" s="19">
        <v>13996278</v>
      </c>
      <c r="I35" s="22">
        <v>31792045</v>
      </c>
      <c r="J35" s="17">
        <v>12332911</v>
      </c>
      <c r="K35" s="23">
        <v>6430949</v>
      </c>
    </row>
    <row r="36" spans="1:11" x14ac:dyDescent="0.25">
      <c r="A36" s="20" t="s">
        <v>42</v>
      </c>
      <c r="B36" s="17">
        <v>145021739</v>
      </c>
      <c r="C36" s="17">
        <v>145704393</v>
      </c>
      <c r="D36" s="21">
        <v>156710911</v>
      </c>
      <c r="E36" s="22">
        <v>19570629</v>
      </c>
      <c r="F36" s="17">
        <v>18370629</v>
      </c>
      <c r="G36" s="23">
        <v>18370629</v>
      </c>
      <c r="H36" s="19">
        <v>186817724</v>
      </c>
      <c r="I36" s="22">
        <v>174317292</v>
      </c>
      <c r="J36" s="17">
        <v>14702067</v>
      </c>
      <c r="K36" s="23">
        <v>14682502</v>
      </c>
    </row>
    <row r="37" spans="1:11" x14ac:dyDescent="0.25">
      <c r="A37" s="20" t="s">
        <v>43</v>
      </c>
      <c r="B37" s="17">
        <v>13911380</v>
      </c>
      <c r="C37" s="17">
        <v>21178453</v>
      </c>
      <c r="D37" s="21">
        <v>48164559</v>
      </c>
      <c r="E37" s="22">
        <v>-15302122</v>
      </c>
      <c r="F37" s="17">
        <v>11604308</v>
      </c>
      <c r="G37" s="23">
        <v>11604308</v>
      </c>
      <c r="H37" s="19">
        <v>59701041</v>
      </c>
      <c r="I37" s="22">
        <v>12802154</v>
      </c>
      <c r="J37" s="17">
        <v>1289382</v>
      </c>
      <c r="K37" s="23">
        <v>1315216</v>
      </c>
    </row>
    <row r="38" spans="1:11" x14ac:dyDescent="0.25">
      <c r="A38" s="20" t="s">
        <v>44</v>
      </c>
      <c r="B38" s="17">
        <v>3819448</v>
      </c>
      <c r="C38" s="17">
        <v>4218494</v>
      </c>
      <c r="D38" s="21">
        <v>9126801</v>
      </c>
      <c r="E38" s="22">
        <v>0</v>
      </c>
      <c r="F38" s="17">
        <v>0</v>
      </c>
      <c r="G38" s="23">
        <v>0</v>
      </c>
      <c r="H38" s="19">
        <v>10850675</v>
      </c>
      <c r="I38" s="22">
        <v>221300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136629326</v>
      </c>
      <c r="C39" s="17">
        <v>133908534</v>
      </c>
      <c r="D39" s="21">
        <v>134144004</v>
      </c>
      <c r="E39" s="22">
        <v>26421763</v>
      </c>
      <c r="F39" s="17">
        <v>27067261</v>
      </c>
      <c r="G39" s="23">
        <v>27067261</v>
      </c>
      <c r="H39" s="19">
        <v>129864037</v>
      </c>
      <c r="I39" s="22">
        <v>193085883</v>
      </c>
      <c r="J39" s="17">
        <v>25745596</v>
      </c>
      <c r="K39" s="23">
        <v>19798235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34180476</v>
      </c>
      <c r="C42" s="17">
        <v>84467430</v>
      </c>
      <c r="D42" s="21">
        <v>185709872</v>
      </c>
      <c r="E42" s="22">
        <v>-10024797</v>
      </c>
      <c r="F42" s="17">
        <v>37787783</v>
      </c>
      <c r="G42" s="23">
        <v>37787783</v>
      </c>
      <c r="H42" s="19">
        <v>127052910</v>
      </c>
      <c r="I42" s="22">
        <v>40471311</v>
      </c>
      <c r="J42" s="17">
        <v>22619836</v>
      </c>
      <c r="K42" s="23">
        <v>62142866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-29920000</v>
      </c>
      <c r="F43" s="17">
        <v>1469060</v>
      </c>
      <c r="G43" s="23">
        <v>1469060</v>
      </c>
      <c r="H43" s="19">
        <v>0</v>
      </c>
      <c r="I43" s="22">
        <v>-27410000</v>
      </c>
      <c r="J43" s="17">
        <v>-14233000</v>
      </c>
      <c r="K43" s="23">
        <v>-14687000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37128532</v>
      </c>
      <c r="C45" s="66">
        <v>91025219</v>
      </c>
      <c r="D45" s="67">
        <v>192267661</v>
      </c>
      <c r="E45" s="68">
        <v>-39944797</v>
      </c>
      <c r="F45" s="66">
        <v>39256843</v>
      </c>
      <c r="G45" s="69">
        <v>39256843</v>
      </c>
      <c r="H45" s="70">
        <v>66684756</v>
      </c>
      <c r="I45" s="68">
        <v>24667820</v>
      </c>
      <c r="J45" s="66">
        <v>8386836</v>
      </c>
      <c r="K45" s="69">
        <v>47455866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-4467336</v>
      </c>
      <c r="C48" s="17">
        <v>-690742</v>
      </c>
      <c r="D48" s="21">
        <v>11029441</v>
      </c>
      <c r="E48" s="22">
        <v>11261349</v>
      </c>
      <c r="F48" s="17">
        <v>28279313</v>
      </c>
      <c r="G48" s="23">
        <v>28279313</v>
      </c>
      <c r="H48" s="19">
        <v>-10954546</v>
      </c>
      <c r="I48" s="22">
        <v>24667820</v>
      </c>
      <c r="J48" s="17">
        <v>8386836</v>
      </c>
      <c r="K48" s="23">
        <v>47455866</v>
      </c>
    </row>
    <row r="49" spans="1:11" x14ac:dyDescent="0.25">
      <c r="A49" s="20" t="s">
        <v>53</v>
      </c>
      <c r="B49" s="17">
        <f>+B75</f>
        <v>22202186.398603212</v>
      </c>
      <c r="C49" s="17">
        <f t="shared" ref="C49:K49" si="6">+C75</f>
        <v>29455279.530925106</v>
      </c>
      <c r="D49" s="21">
        <f t="shared" si="6"/>
        <v>56540322.377436996</v>
      </c>
      <c r="E49" s="22">
        <f t="shared" si="6"/>
        <v>-2376793.5449047275</v>
      </c>
      <c r="F49" s="17">
        <f t="shared" si="6"/>
        <v>31566653.394298173</v>
      </c>
      <c r="G49" s="23">
        <f t="shared" si="6"/>
        <v>31566653.394298173</v>
      </c>
      <c r="H49" s="19">
        <f t="shared" si="6"/>
        <v>67378958.678899586</v>
      </c>
      <c r="I49" s="22">
        <f t="shared" si="6"/>
        <v>5128655.8591805641</v>
      </c>
      <c r="J49" s="17">
        <f t="shared" si="6"/>
        <v>-3538914.9695523102</v>
      </c>
      <c r="K49" s="23">
        <f t="shared" si="6"/>
        <v>178118415.2326906</v>
      </c>
    </row>
    <row r="50" spans="1:11" x14ac:dyDescent="0.25">
      <c r="A50" s="30" t="s">
        <v>54</v>
      </c>
      <c r="B50" s="66">
        <f>+B48-B49</f>
        <v>-26669522.398603212</v>
      </c>
      <c r="C50" s="66">
        <f t="shared" ref="C50:K50" si="7">+C48-C49</f>
        <v>-30146021.530925106</v>
      </c>
      <c r="D50" s="67">
        <f t="shared" si="7"/>
        <v>-45510881.377436996</v>
      </c>
      <c r="E50" s="68">
        <f t="shared" si="7"/>
        <v>13638142.544904727</v>
      </c>
      <c r="F50" s="66">
        <f t="shared" si="7"/>
        <v>-3287340.3942981735</v>
      </c>
      <c r="G50" s="69">
        <f t="shared" si="7"/>
        <v>-3287340.3942981735</v>
      </c>
      <c r="H50" s="70">
        <f t="shared" si="7"/>
        <v>-78333504.678899586</v>
      </c>
      <c r="I50" s="68">
        <f t="shared" si="7"/>
        <v>19539164.140819438</v>
      </c>
      <c r="J50" s="66">
        <f t="shared" si="7"/>
        <v>11925750.96955231</v>
      </c>
      <c r="K50" s="69">
        <f t="shared" si="7"/>
        <v>-130662549.2326906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143474431</v>
      </c>
      <c r="C53" s="17">
        <v>141511377</v>
      </c>
      <c r="D53" s="21">
        <v>154719643</v>
      </c>
      <c r="E53" s="22">
        <v>-8969371</v>
      </c>
      <c r="F53" s="17">
        <v>-10169371</v>
      </c>
      <c r="G53" s="23">
        <v>-10169371</v>
      </c>
      <c r="H53" s="19">
        <v>185270416</v>
      </c>
      <c r="I53" s="22">
        <v>173417292</v>
      </c>
      <c r="J53" s="17">
        <v>14702067</v>
      </c>
      <c r="K53" s="23">
        <v>14682502</v>
      </c>
    </row>
    <row r="54" spans="1:11" x14ac:dyDescent="0.25">
      <c r="A54" s="20" t="s">
        <v>57</v>
      </c>
      <c r="B54" s="17">
        <v>12599207</v>
      </c>
      <c r="C54" s="17">
        <v>10355619</v>
      </c>
      <c r="D54" s="21">
        <v>10357535</v>
      </c>
      <c r="E54" s="22">
        <v>10269371</v>
      </c>
      <c r="F54" s="17">
        <v>10269371</v>
      </c>
      <c r="G54" s="23">
        <v>10269371</v>
      </c>
      <c r="H54" s="19">
        <v>10851656</v>
      </c>
      <c r="I54" s="22">
        <v>10330937</v>
      </c>
      <c r="J54" s="17">
        <v>10762933</v>
      </c>
      <c r="K54" s="23">
        <v>11236498</v>
      </c>
    </row>
    <row r="55" spans="1:11" x14ac:dyDescent="0.25">
      <c r="A55" s="20" t="s">
        <v>58</v>
      </c>
      <c r="B55" s="17">
        <v>7640076</v>
      </c>
      <c r="C55" s="17">
        <v>7680110</v>
      </c>
      <c r="D55" s="21">
        <v>16747950</v>
      </c>
      <c r="E55" s="22">
        <v>0</v>
      </c>
      <c r="F55" s="17">
        <v>0</v>
      </c>
      <c r="G55" s="23">
        <v>0</v>
      </c>
      <c r="H55" s="19">
        <v>48409258</v>
      </c>
      <c r="I55" s="22">
        <v>15558000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214553</v>
      </c>
      <c r="C56" s="17">
        <v>2159431</v>
      </c>
      <c r="D56" s="21">
        <v>1652719</v>
      </c>
      <c r="E56" s="22">
        <v>1120000</v>
      </c>
      <c r="F56" s="17">
        <v>1120000</v>
      </c>
      <c r="G56" s="23">
        <v>1120000</v>
      </c>
      <c r="H56" s="19">
        <v>1844604</v>
      </c>
      <c r="I56" s="22">
        <v>500000</v>
      </c>
      <c r="J56" s="17">
        <v>500000</v>
      </c>
      <c r="K56" s="23">
        <v>500000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669555</v>
      </c>
      <c r="F60" s="17">
        <v>669555</v>
      </c>
      <c r="G60" s="23">
        <v>669555</v>
      </c>
      <c r="H60" s="19">
        <v>23471</v>
      </c>
      <c r="I60" s="22">
        <v>905996</v>
      </c>
      <c r="J60" s="17">
        <v>960356</v>
      </c>
      <c r="K60" s="23">
        <v>1017977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-2.2692081949730912E-5</v>
      </c>
      <c r="C70" s="5">
        <f t="shared" ref="C70:K70" si="8">IF(ISERROR(C71/C72),0,(C71/C72))</f>
        <v>3.2851667654777594E-2</v>
      </c>
      <c r="D70" s="5">
        <f t="shared" si="8"/>
        <v>-4.0601145736359062E-3</v>
      </c>
      <c r="E70" s="5">
        <f t="shared" si="8"/>
        <v>0.79330701271426574</v>
      </c>
      <c r="F70" s="5">
        <f t="shared" si="8"/>
        <v>2.0009151174797419</v>
      </c>
      <c r="G70" s="5">
        <f t="shared" si="8"/>
        <v>2.0009151174797419</v>
      </c>
      <c r="H70" s="5">
        <f t="shared" si="8"/>
        <v>4.7066938605484852E-2</v>
      </c>
      <c r="I70" s="5">
        <f t="shared" si="8"/>
        <v>1.2454985885804917</v>
      </c>
      <c r="J70" s="5">
        <f t="shared" si="8"/>
        <v>1.2439409353727817</v>
      </c>
      <c r="K70" s="5">
        <f t="shared" si="8"/>
        <v>4.0986273454260758</v>
      </c>
    </row>
    <row r="71" spans="1:11" ht="13" hidden="1" x14ac:dyDescent="0.3">
      <c r="A71" s="1" t="s">
        <v>135</v>
      </c>
      <c r="B71" s="2">
        <f>+B83</f>
        <v>-200</v>
      </c>
      <c r="C71" s="2">
        <f t="shared" ref="C71:K71" si="9">+C83</f>
        <v>320833</v>
      </c>
      <c r="D71" s="2">
        <f t="shared" si="9"/>
        <v>-43281</v>
      </c>
      <c r="E71" s="2">
        <f t="shared" si="9"/>
        <v>8854167</v>
      </c>
      <c r="F71" s="2">
        <f t="shared" si="9"/>
        <v>23456898</v>
      </c>
      <c r="G71" s="2">
        <f t="shared" si="9"/>
        <v>23456898</v>
      </c>
      <c r="H71" s="2">
        <f t="shared" si="9"/>
        <v>688555</v>
      </c>
      <c r="I71" s="2">
        <f t="shared" si="9"/>
        <v>17216040</v>
      </c>
      <c r="J71" s="2">
        <f t="shared" si="9"/>
        <v>18481585</v>
      </c>
      <c r="K71" s="2">
        <f t="shared" si="9"/>
        <v>64601724</v>
      </c>
    </row>
    <row r="72" spans="1:11" ht="13" hidden="1" x14ac:dyDescent="0.3">
      <c r="A72" s="1" t="s">
        <v>136</v>
      </c>
      <c r="B72" s="2">
        <f>+B77</f>
        <v>8813647</v>
      </c>
      <c r="C72" s="2">
        <f t="shared" ref="C72:K72" si="10">+C77</f>
        <v>9766110</v>
      </c>
      <c r="D72" s="2">
        <f t="shared" si="10"/>
        <v>10660044</v>
      </c>
      <c r="E72" s="2">
        <f t="shared" si="10"/>
        <v>11161085</v>
      </c>
      <c r="F72" s="2">
        <f t="shared" si="10"/>
        <v>11723085</v>
      </c>
      <c r="G72" s="2">
        <f t="shared" si="10"/>
        <v>11723085</v>
      </c>
      <c r="H72" s="2">
        <f t="shared" si="10"/>
        <v>14629271</v>
      </c>
      <c r="I72" s="2">
        <f t="shared" si="10"/>
        <v>13822609</v>
      </c>
      <c r="J72" s="2">
        <f t="shared" si="10"/>
        <v>14857285</v>
      </c>
      <c r="K72" s="2">
        <f t="shared" si="10"/>
        <v>15761795</v>
      </c>
    </row>
    <row r="73" spans="1:11" ht="13" hidden="1" x14ac:dyDescent="0.3">
      <c r="A73" s="1" t="s">
        <v>137</v>
      </c>
      <c r="B73" s="2">
        <f>+B74</f>
        <v>11667891.333333332</v>
      </c>
      <c r="C73" s="2">
        <f t="shared" ref="C73:K73" si="11">+(C78+C80+C81+C82)-(B78+B80+B81+B82)</f>
        <v>3203961</v>
      </c>
      <c r="D73" s="2">
        <f t="shared" si="11"/>
        <v>3748966</v>
      </c>
      <c r="E73" s="2">
        <f t="shared" si="11"/>
        <v>-46489611</v>
      </c>
      <c r="F73" s="2">
        <f>+(F78+F80+F81+F82)-(D78+D80+D81+D82)</f>
        <v>-34364702</v>
      </c>
      <c r="G73" s="2">
        <f>+(G78+G80+G81+G82)-(D78+D80+D81+D82)</f>
        <v>-34364702</v>
      </c>
      <c r="H73" s="2">
        <f>+(H78+H80+H81+H82)-(D78+D80+D81+D82)</f>
        <v>3686069</v>
      </c>
      <c r="I73" s="2">
        <f>+(I78+I80+I81+I82)-(E78+E80+E81+E82)</f>
        <v>26490299</v>
      </c>
      <c r="J73" s="2">
        <f t="shared" si="11"/>
        <v>161800</v>
      </c>
      <c r="K73" s="2">
        <f t="shared" si="11"/>
        <v>-45078771</v>
      </c>
    </row>
    <row r="74" spans="1:11" ht="13" hidden="1" x14ac:dyDescent="0.3">
      <c r="A74" s="1" t="s">
        <v>138</v>
      </c>
      <c r="B74" s="2">
        <f>+TREND(C74:E74)</f>
        <v>11667891.333333332</v>
      </c>
      <c r="C74" s="2">
        <f>+C73</f>
        <v>3203961</v>
      </c>
      <c r="D74" s="2">
        <f t="shared" ref="D74:K74" si="12">+D73</f>
        <v>3748966</v>
      </c>
      <c r="E74" s="2">
        <f t="shared" si="12"/>
        <v>-46489611</v>
      </c>
      <c r="F74" s="2">
        <f t="shared" si="12"/>
        <v>-34364702</v>
      </c>
      <c r="G74" s="2">
        <f t="shared" si="12"/>
        <v>-34364702</v>
      </c>
      <c r="H74" s="2">
        <f t="shared" si="12"/>
        <v>3686069</v>
      </c>
      <c r="I74" s="2">
        <f t="shared" si="12"/>
        <v>26490299</v>
      </c>
      <c r="J74" s="2">
        <f t="shared" si="12"/>
        <v>161800</v>
      </c>
      <c r="K74" s="2">
        <f t="shared" si="12"/>
        <v>-45078771</v>
      </c>
    </row>
    <row r="75" spans="1:11" ht="13" hidden="1" x14ac:dyDescent="0.3">
      <c r="A75" s="1" t="s">
        <v>139</v>
      </c>
      <c r="B75" s="2">
        <f>+B84-(((B80+B81+B82+B78)*B70)-B79)</f>
        <v>22202186.398603212</v>
      </c>
      <c r="C75" s="2">
        <f t="shared" ref="C75:K75" si="13">+C84-(((C80+C81+C82+C78)*C70)-C79)</f>
        <v>29455279.530925106</v>
      </c>
      <c r="D75" s="2">
        <f t="shared" si="13"/>
        <v>56540322.377436996</v>
      </c>
      <c r="E75" s="2">
        <f t="shared" si="13"/>
        <v>-2376793.5449047275</v>
      </c>
      <c r="F75" s="2">
        <f t="shared" si="13"/>
        <v>31566653.394298173</v>
      </c>
      <c r="G75" s="2">
        <f t="shared" si="13"/>
        <v>31566653.394298173</v>
      </c>
      <c r="H75" s="2">
        <f t="shared" si="13"/>
        <v>67378958.678899586</v>
      </c>
      <c r="I75" s="2">
        <f t="shared" si="13"/>
        <v>5128655.8591805641</v>
      </c>
      <c r="J75" s="2">
        <f t="shared" si="13"/>
        <v>-3538914.9695523102</v>
      </c>
      <c r="K75" s="2">
        <f t="shared" si="13"/>
        <v>178118415.2326906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8813647</v>
      </c>
      <c r="C77" s="3">
        <v>9766110</v>
      </c>
      <c r="D77" s="3">
        <v>10660044</v>
      </c>
      <c r="E77" s="3">
        <v>11161085</v>
      </c>
      <c r="F77" s="3">
        <v>11723085</v>
      </c>
      <c r="G77" s="3">
        <v>11723085</v>
      </c>
      <c r="H77" s="3">
        <v>14629271</v>
      </c>
      <c r="I77" s="3">
        <v>13822609</v>
      </c>
      <c r="J77" s="3">
        <v>14857285</v>
      </c>
      <c r="K77" s="3">
        <v>15761795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6380957</v>
      </c>
      <c r="C79" s="3">
        <v>7814968</v>
      </c>
      <c r="D79" s="3">
        <v>1331091</v>
      </c>
      <c r="E79" s="3">
        <v>-34814075</v>
      </c>
      <c r="F79" s="3">
        <v>6890105</v>
      </c>
      <c r="G79" s="3">
        <v>6890105</v>
      </c>
      <c r="H79" s="3">
        <v>8732032</v>
      </c>
      <c r="I79" s="3">
        <v>8693917</v>
      </c>
      <c r="J79" s="3">
        <v>376180</v>
      </c>
      <c r="K79" s="3">
        <v>364629</v>
      </c>
    </row>
    <row r="80" spans="1:11" ht="13" hidden="1" x14ac:dyDescent="0.3">
      <c r="A80" s="1" t="s">
        <v>71</v>
      </c>
      <c r="B80" s="3">
        <v>1669544</v>
      </c>
      <c r="C80" s="3">
        <v>2331696</v>
      </c>
      <c r="D80" s="3">
        <v>3157828</v>
      </c>
      <c r="E80" s="3">
        <v>-7326241</v>
      </c>
      <c r="F80" s="3">
        <v>-7261991</v>
      </c>
      <c r="G80" s="3">
        <v>-7261991</v>
      </c>
      <c r="H80" s="3">
        <v>3874668</v>
      </c>
      <c r="I80" s="3">
        <v>-1080442</v>
      </c>
      <c r="J80" s="3">
        <v>-1145279</v>
      </c>
      <c r="K80" s="3">
        <v>-1231621</v>
      </c>
    </row>
    <row r="81" spans="1:11" ht="13" hidden="1" x14ac:dyDescent="0.3">
      <c r="A81" s="1" t="s">
        <v>72</v>
      </c>
      <c r="B81" s="3">
        <v>12138422</v>
      </c>
      <c r="C81" s="3">
        <v>14636186</v>
      </c>
      <c r="D81" s="3">
        <v>17572177</v>
      </c>
      <c r="E81" s="3">
        <v>-18267315</v>
      </c>
      <c r="F81" s="3">
        <v>-6206656</v>
      </c>
      <c r="G81" s="3">
        <v>-6206656</v>
      </c>
      <c r="H81" s="3">
        <v>20558215</v>
      </c>
      <c r="I81" s="3">
        <v>1977185</v>
      </c>
      <c r="J81" s="3">
        <v>2203822</v>
      </c>
      <c r="K81" s="3">
        <v>-42788607</v>
      </c>
    </row>
    <row r="82" spans="1:11" ht="13" hidden="1" x14ac:dyDescent="0.3">
      <c r="A82" s="1" t="s">
        <v>73</v>
      </c>
      <c r="B82" s="3">
        <v>135162</v>
      </c>
      <c r="C82" s="3">
        <v>179207</v>
      </c>
      <c r="D82" s="3">
        <v>166050</v>
      </c>
      <c r="E82" s="3">
        <v>0</v>
      </c>
      <c r="F82" s="3">
        <v>0</v>
      </c>
      <c r="G82" s="3">
        <v>0</v>
      </c>
      <c r="H82" s="3">
        <v>149241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-200</v>
      </c>
      <c r="C83" s="3">
        <v>320833</v>
      </c>
      <c r="D83" s="3">
        <v>-43281</v>
      </c>
      <c r="E83" s="3">
        <v>8854167</v>
      </c>
      <c r="F83" s="3">
        <v>23456898</v>
      </c>
      <c r="G83" s="3">
        <v>23456898</v>
      </c>
      <c r="H83" s="3">
        <v>688555</v>
      </c>
      <c r="I83" s="3">
        <v>17216040</v>
      </c>
      <c r="J83" s="3">
        <v>18481585</v>
      </c>
      <c r="K83" s="3">
        <v>64601724</v>
      </c>
    </row>
    <row r="84" spans="1:11" ht="13" hidden="1" x14ac:dyDescent="0.3">
      <c r="A84" s="1" t="s">
        <v>75</v>
      </c>
      <c r="B84" s="3">
        <v>15820913</v>
      </c>
      <c r="C84" s="3">
        <v>22203622</v>
      </c>
      <c r="D84" s="3">
        <v>55124391</v>
      </c>
      <c r="E84" s="3">
        <v>12133734</v>
      </c>
      <c r="F84" s="3">
        <v>-2273071</v>
      </c>
      <c r="G84" s="3">
        <v>-2273071</v>
      </c>
      <c r="H84" s="3">
        <v>59803932</v>
      </c>
      <c r="I84" s="3">
        <v>-2448369</v>
      </c>
      <c r="J84" s="3">
        <v>-2598330</v>
      </c>
      <c r="K84" s="3">
        <v>-2668724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1212773440</v>
      </c>
      <c r="C5" s="17">
        <v>1370173435</v>
      </c>
      <c r="D5" s="21">
        <v>1359086727</v>
      </c>
      <c r="E5" s="22">
        <v>1649352521</v>
      </c>
      <c r="F5" s="17">
        <v>1649352462</v>
      </c>
      <c r="G5" s="23">
        <v>1649352462</v>
      </c>
      <c r="H5" s="19">
        <v>1696664604</v>
      </c>
      <c r="I5" s="22">
        <v>1721664642</v>
      </c>
      <c r="J5" s="17">
        <v>1799139551</v>
      </c>
      <c r="K5" s="23">
        <v>1844118040</v>
      </c>
    </row>
    <row r="6" spans="1:11" x14ac:dyDescent="0.25">
      <c r="A6" s="20" t="s">
        <v>18</v>
      </c>
      <c r="B6" s="17">
        <v>3846304860</v>
      </c>
      <c r="C6" s="17">
        <v>3870497200</v>
      </c>
      <c r="D6" s="21">
        <v>4086762355</v>
      </c>
      <c r="E6" s="22">
        <v>5683700783</v>
      </c>
      <c r="F6" s="17">
        <v>5610233689</v>
      </c>
      <c r="G6" s="23">
        <v>5610233689</v>
      </c>
      <c r="H6" s="19">
        <v>4968677098</v>
      </c>
      <c r="I6" s="22">
        <v>6259263840</v>
      </c>
      <c r="J6" s="17">
        <v>6566052995</v>
      </c>
      <c r="K6" s="23">
        <v>6887878650</v>
      </c>
    </row>
    <row r="7" spans="1:11" x14ac:dyDescent="0.25">
      <c r="A7" s="20" t="s">
        <v>19</v>
      </c>
      <c r="B7" s="17">
        <v>10445069</v>
      </c>
      <c r="C7" s="17">
        <v>16957186</v>
      </c>
      <c r="D7" s="21">
        <v>44117781</v>
      </c>
      <c r="E7" s="22">
        <v>19135147</v>
      </c>
      <c r="F7" s="17">
        <v>19135147</v>
      </c>
      <c r="G7" s="23">
        <v>19135147</v>
      </c>
      <c r="H7" s="19">
        <v>33902227</v>
      </c>
      <c r="I7" s="22">
        <v>19996228</v>
      </c>
      <c r="J7" s="17">
        <v>20976044</v>
      </c>
      <c r="K7" s="23">
        <v>22003870</v>
      </c>
    </row>
    <row r="8" spans="1:11" x14ac:dyDescent="0.25">
      <c r="A8" s="20" t="s">
        <v>20</v>
      </c>
      <c r="B8" s="17">
        <v>681677624</v>
      </c>
      <c r="C8" s="17">
        <v>801751326</v>
      </c>
      <c r="D8" s="21">
        <v>824544818</v>
      </c>
      <c r="E8" s="22">
        <v>946343150</v>
      </c>
      <c r="F8" s="17">
        <v>1026395188</v>
      </c>
      <c r="G8" s="23">
        <v>1026395188</v>
      </c>
      <c r="H8" s="19">
        <v>982980936</v>
      </c>
      <c r="I8" s="22">
        <v>1017128645</v>
      </c>
      <c r="J8" s="17">
        <v>1092163225</v>
      </c>
      <c r="K8" s="23">
        <v>1140472882</v>
      </c>
    </row>
    <row r="9" spans="1:11" x14ac:dyDescent="0.25">
      <c r="A9" s="20" t="s">
        <v>21</v>
      </c>
      <c r="B9" s="17">
        <v>365181607</v>
      </c>
      <c r="C9" s="17">
        <v>367682230</v>
      </c>
      <c r="D9" s="21">
        <v>613025069</v>
      </c>
      <c r="E9" s="22">
        <v>665371625</v>
      </c>
      <c r="F9" s="17">
        <v>665371684</v>
      </c>
      <c r="G9" s="23">
        <v>665371684</v>
      </c>
      <c r="H9" s="19">
        <v>711541682</v>
      </c>
      <c r="I9" s="22">
        <v>517451741</v>
      </c>
      <c r="J9" s="17">
        <v>543141636</v>
      </c>
      <c r="K9" s="23">
        <v>569069643</v>
      </c>
    </row>
    <row r="10" spans="1:11" x14ac:dyDescent="0.25">
      <c r="A10" s="24" t="s">
        <v>130</v>
      </c>
      <c r="B10" s="25">
        <f>SUM(B5:B9)</f>
        <v>6116382600</v>
      </c>
      <c r="C10" s="26">
        <f t="shared" ref="C10:K10" si="0">SUM(C5:C9)</f>
        <v>6427061377</v>
      </c>
      <c r="D10" s="27">
        <f t="shared" si="0"/>
        <v>6927536750</v>
      </c>
      <c r="E10" s="25">
        <f t="shared" si="0"/>
        <v>8963903226</v>
      </c>
      <c r="F10" s="26">
        <f t="shared" si="0"/>
        <v>8970488170</v>
      </c>
      <c r="G10" s="28">
        <f t="shared" si="0"/>
        <v>8970488170</v>
      </c>
      <c r="H10" s="29">
        <f t="shared" si="0"/>
        <v>8393766547</v>
      </c>
      <c r="I10" s="25">
        <f t="shared" si="0"/>
        <v>9535505096</v>
      </c>
      <c r="J10" s="26">
        <f t="shared" si="0"/>
        <v>10021473451</v>
      </c>
      <c r="K10" s="28">
        <f t="shared" si="0"/>
        <v>10463543085</v>
      </c>
    </row>
    <row r="11" spans="1:11" x14ac:dyDescent="0.25">
      <c r="A11" s="20" t="s">
        <v>22</v>
      </c>
      <c r="B11" s="17">
        <v>1468960686</v>
      </c>
      <c r="C11" s="17">
        <v>1466855856</v>
      </c>
      <c r="D11" s="21">
        <v>1612918316</v>
      </c>
      <c r="E11" s="22">
        <v>1847016889</v>
      </c>
      <c r="F11" s="17">
        <v>1772840698</v>
      </c>
      <c r="G11" s="23">
        <v>1772840698</v>
      </c>
      <c r="H11" s="19">
        <v>1686432163</v>
      </c>
      <c r="I11" s="22">
        <v>1900194538</v>
      </c>
      <c r="J11" s="17">
        <v>2019500123</v>
      </c>
      <c r="K11" s="23">
        <v>2174764896</v>
      </c>
    </row>
    <row r="12" spans="1:11" x14ac:dyDescent="0.25">
      <c r="A12" s="20" t="s">
        <v>23</v>
      </c>
      <c r="B12" s="17">
        <v>49439040</v>
      </c>
      <c r="C12" s="17">
        <v>51817505</v>
      </c>
      <c r="D12" s="21">
        <v>63542010</v>
      </c>
      <c r="E12" s="22">
        <v>66461928</v>
      </c>
      <c r="F12" s="17">
        <v>66461928</v>
      </c>
      <c r="G12" s="23">
        <v>66461928</v>
      </c>
      <c r="H12" s="19">
        <v>58382287</v>
      </c>
      <c r="I12" s="22">
        <v>70449647</v>
      </c>
      <c r="J12" s="17">
        <v>73901677</v>
      </c>
      <c r="K12" s="23">
        <v>77522858</v>
      </c>
    </row>
    <row r="13" spans="1:11" x14ac:dyDescent="0.25">
      <c r="A13" s="20" t="s">
        <v>24</v>
      </c>
      <c r="B13" s="17">
        <v>372610833</v>
      </c>
      <c r="C13" s="17">
        <v>350683903</v>
      </c>
      <c r="D13" s="21">
        <v>361847772</v>
      </c>
      <c r="E13" s="22">
        <v>362178745</v>
      </c>
      <c r="F13" s="17">
        <v>362178745</v>
      </c>
      <c r="G13" s="23">
        <v>362178745</v>
      </c>
      <c r="H13" s="19">
        <v>335237222</v>
      </c>
      <c r="I13" s="22">
        <v>390011595</v>
      </c>
      <c r="J13" s="17">
        <v>386503048</v>
      </c>
      <c r="K13" s="23">
        <v>282368293</v>
      </c>
    </row>
    <row r="14" spans="1:11" x14ac:dyDescent="0.25">
      <c r="A14" s="20" t="s">
        <v>25</v>
      </c>
      <c r="B14" s="17">
        <v>33596491</v>
      </c>
      <c r="C14" s="17">
        <v>150813872</v>
      </c>
      <c r="D14" s="21">
        <v>86051487</v>
      </c>
      <c r="E14" s="22">
        <v>42824930</v>
      </c>
      <c r="F14" s="17">
        <v>37824930</v>
      </c>
      <c r="G14" s="23">
        <v>37824930</v>
      </c>
      <c r="H14" s="19">
        <v>118420278</v>
      </c>
      <c r="I14" s="22">
        <v>56180000</v>
      </c>
      <c r="J14" s="17">
        <v>58708100</v>
      </c>
      <c r="K14" s="23">
        <v>62230586</v>
      </c>
    </row>
    <row r="15" spans="1:11" x14ac:dyDescent="0.25">
      <c r="A15" s="20" t="s">
        <v>26</v>
      </c>
      <c r="B15" s="17">
        <v>3034514956</v>
      </c>
      <c r="C15" s="17">
        <v>3089737287</v>
      </c>
      <c r="D15" s="21">
        <v>3592059407</v>
      </c>
      <c r="E15" s="22">
        <v>4138528115</v>
      </c>
      <c r="F15" s="17">
        <v>3900504043</v>
      </c>
      <c r="G15" s="23">
        <v>3900504043</v>
      </c>
      <c r="H15" s="19">
        <v>4229248254</v>
      </c>
      <c r="I15" s="22">
        <v>4517571878</v>
      </c>
      <c r="J15" s="17">
        <v>4750520465</v>
      </c>
      <c r="K15" s="23">
        <v>4985701757</v>
      </c>
    </row>
    <row r="16" spans="1:11" x14ac:dyDescent="0.25">
      <c r="A16" s="20" t="s">
        <v>27</v>
      </c>
      <c r="B16" s="17">
        <v>32412674</v>
      </c>
      <c r="C16" s="17">
        <v>29562255</v>
      </c>
      <c r="D16" s="21">
        <v>25239503</v>
      </c>
      <c r="E16" s="22">
        <v>69670132</v>
      </c>
      <c r="F16" s="17">
        <v>69670132</v>
      </c>
      <c r="G16" s="23">
        <v>69670132</v>
      </c>
      <c r="H16" s="19">
        <v>18386498</v>
      </c>
      <c r="I16" s="22">
        <v>72456937</v>
      </c>
      <c r="J16" s="17">
        <v>76007325</v>
      </c>
      <c r="K16" s="23">
        <v>79731684</v>
      </c>
    </row>
    <row r="17" spans="1:11" x14ac:dyDescent="0.25">
      <c r="A17" s="20" t="s">
        <v>28</v>
      </c>
      <c r="B17" s="17">
        <v>1730833817</v>
      </c>
      <c r="C17" s="17">
        <v>1086231262</v>
      </c>
      <c r="D17" s="21">
        <v>2292457219</v>
      </c>
      <c r="E17" s="22">
        <v>1853590211</v>
      </c>
      <c r="F17" s="17">
        <v>1660959222</v>
      </c>
      <c r="G17" s="23">
        <v>1660959222</v>
      </c>
      <c r="H17" s="19">
        <v>2456466916</v>
      </c>
      <c r="I17" s="22">
        <v>1456337339</v>
      </c>
      <c r="J17" s="17">
        <v>1608742510</v>
      </c>
      <c r="K17" s="23">
        <v>1730810146</v>
      </c>
    </row>
    <row r="18" spans="1:11" x14ac:dyDescent="0.25">
      <c r="A18" s="30" t="s">
        <v>29</v>
      </c>
      <c r="B18" s="31">
        <f>SUM(B11:B17)</f>
        <v>6722368497</v>
      </c>
      <c r="C18" s="32">
        <f t="shared" ref="C18:K18" si="1">SUM(C11:C17)</f>
        <v>6225701940</v>
      </c>
      <c r="D18" s="33">
        <f t="shared" si="1"/>
        <v>8034115714</v>
      </c>
      <c r="E18" s="31">
        <f t="shared" si="1"/>
        <v>8380270950</v>
      </c>
      <c r="F18" s="32">
        <f t="shared" si="1"/>
        <v>7870439698</v>
      </c>
      <c r="G18" s="34">
        <f t="shared" si="1"/>
        <v>7870439698</v>
      </c>
      <c r="H18" s="35">
        <f t="shared" si="1"/>
        <v>8902573618</v>
      </c>
      <c r="I18" s="31">
        <f t="shared" si="1"/>
        <v>8463201934</v>
      </c>
      <c r="J18" s="32">
        <f t="shared" si="1"/>
        <v>8973883248</v>
      </c>
      <c r="K18" s="34">
        <f t="shared" si="1"/>
        <v>9393130220</v>
      </c>
    </row>
    <row r="19" spans="1:11" x14ac:dyDescent="0.25">
      <c r="A19" s="30" t="s">
        <v>30</v>
      </c>
      <c r="B19" s="36">
        <f>+B10-B18</f>
        <v>-605985897</v>
      </c>
      <c r="C19" s="37">
        <f t="shared" ref="C19:K19" si="2">+C10-C18</f>
        <v>201359437</v>
      </c>
      <c r="D19" s="38">
        <f t="shared" si="2"/>
        <v>-1106578964</v>
      </c>
      <c r="E19" s="36">
        <f t="shared" si="2"/>
        <v>583632276</v>
      </c>
      <c r="F19" s="37">
        <f t="shared" si="2"/>
        <v>1100048472</v>
      </c>
      <c r="G19" s="39">
        <f t="shared" si="2"/>
        <v>1100048472</v>
      </c>
      <c r="H19" s="40">
        <f t="shared" si="2"/>
        <v>-508807071</v>
      </c>
      <c r="I19" s="36">
        <f t="shared" si="2"/>
        <v>1072303162</v>
      </c>
      <c r="J19" s="37">
        <f t="shared" si="2"/>
        <v>1047590203</v>
      </c>
      <c r="K19" s="39">
        <f t="shared" si="2"/>
        <v>1070412865</v>
      </c>
    </row>
    <row r="20" spans="1:11" x14ac:dyDescent="0.25">
      <c r="A20" s="41" t="s">
        <v>31</v>
      </c>
      <c r="B20" s="42">
        <v>368724617</v>
      </c>
      <c r="C20" s="43">
        <v>324319271</v>
      </c>
      <c r="D20" s="44">
        <v>427923160</v>
      </c>
      <c r="E20" s="42">
        <v>456974891</v>
      </c>
      <c r="F20" s="43">
        <v>488696014</v>
      </c>
      <c r="G20" s="45">
        <v>488696014</v>
      </c>
      <c r="H20" s="46">
        <v>388201086</v>
      </c>
      <c r="I20" s="42">
        <v>379299520</v>
      </c>
      <c r="J20" s="43">
        <v>433097651</v>
      </c>
      <c r="K20" s="45">
        <v>460833710</v>
      </c>
    </row>
    <row r="21" spans="1:11" x14ac:dyDescent="0.25">
      <c r="A21" s="47" t="s">
        <v>32</v>
      </c>
      <c r="B21" s="48">
        <v>60000</v>
      </c>
      <c r="C21" s="49">
        <v>1600</v>
      </c>
      <c r="D21" s="50">
        <v>198834</v>
      </c>
      <c r="E21" s="48">
        <v>0</v>
      </c>
      <c r="F21" s="49">
        <v>0</v>
      </c>
      <c r="G21" s="51">
        <v>0</v>
      </c>
      <c r="H21" s="52">
        <v>746494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-237201280</v>
      </c>
      <c r="C22" s="55">
        <f t="shared" ref="C22:K22" si="3">SUM(C19:C21)</f>
        <v>525680308</v>
      </c>
      <c r="D22" s="56">
        <f t="shared" si="3"/>
        <v>-678456970</v>
      </c>
      <c r="E22" s="54">
        <f t="shared" si="3"/>
        <v>1040607167</v>
      </c>
      <c r="F22" s="55">
        <f t="shared" si="3"/>
        <v>1588744486</v>
      </c>
      <c r="G22" s="57">
        <f t="shared" si="3"/>
        <v>1588744486</v>
      </c>
      <c r="H22" s="58">
        <f t="shared" si="3"/>
        <v>-119859491</v>
      </c>
      <c r="I22" s="54">
        <f t="shared" si="3"/>
        <v>1451602682</v>
      </c>
      <c r="J22" s="55">
        <f t="shared" si="3"/>
        <v>1480687854</v>
      </c>
      <c r="K22" s="57">
        <f t="shared" si="3"/>
        <v>1531246575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-237201280</v>
      </c>
      <c r="C24" s="37">
        <f t="shared" ref="C24:K24" si="4">SUM(C22:C23)</f>
        <v>525680308</v>
      </c>
      <c r="D24" s="38">
        <f t="shared" si="4"/>
        <v>-678456970</v>
      </c>
      <c r="E24" s="36">
        <f t="shared" si="4"/>
        <v>1040607167</v>
      </c>
      <c r="F24" s="37">
        <f t="shared" si="4"/>
        <v>1588744486</v>
      </c>
      <c r="G24" s="39">
        <f t="shared" si="4"/>
        <v>1588744486</v>
      </c>
      <c r="H24" s="40">
        <f t="shared" si="4"/>
        <v>-119859491</v>
      </c>
      <c r="I24" s="36">
        <f t="shared" si="4"/>
        <v>1451602682</v>
      </c>
      <c r="J24" s="37">
        <f t="shared" si="4"/>
        <v>1480687854</v>
      </c>
      <c r="K24" s="39">
        <f t="shared" si="4"/>
        <v>1531246575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12565963813</v>
      </c>
      <c r="C27" s="66">
        <v>552513858</v>
      </c>
      <c r="D27" s="67">
        <v>882087742</v>
      </c>
      <c r="E27" s="68">
        <v>823981891</v>
      </c>
      <c r="F27" s="66">
        <v>797048795</v>
      </c>
      <c r="G27" s="69">
        <v>797048795</v>
      </c>
      <c r="H27" s="70">
        <v>15206428969</v>
      </c>
      <c r="I27" s="68">
        <v>653856127</v>
      </c>
      <c r="J27" s="66">
        <v>522437271</v>
      </c>
      <c r="K27" s="69">
        <v>560133709</v>
      </c>
    </row>
    <row r="28" spans="1:11" x14ac:dyDescent="0.25">
      <c r="A28" s="71" t="s">
        <v>36</v>
      </c>
      <c r="B28" s="17">
        <v>0</v>
      </c>
      <c r="C28" s="17">
        <v>323914000</v>
      </c>
      <c r="D28" s="21">
        <v>0</v>
      </c>
      <c r="E28" s="22">
        <v>456974891</v>
      </c>
      <c r="F28" s="17">
        <v>477925973</v>
      </c>
      <c r="G28" s="23">
        <v>477925973</v>
      </c>
      <c r="H28" s="19">
        <v>0</v>
      </c>
      <c r="I28" s="22">
        <v>378676520</v>
      </c>
      <c r="J28" s="17">
        <v>432567271</v>
      </c>
      <c r="K28" s="23">
        <v>460219558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234315856</v>
      </c>
      <c r="F30" s="17">
        <v>206615856</v>
      </c>
      <c r="G30" s="23">
        <v>206615856</v>
      </c>
      <c r="H30" s="19">
        <v>0</v>
      </c>
      <c r="I30" s="22">
        <v>177179607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228599858</v>
      </c>
      <c r="D31" s="21">
        <v>819701147</v>
      </c>
      <c r="E31" s="22">
        <v>132691144</v>
      </c>
      <c r="F31" s="17">
        <v>112506966</v>
      </c>
      <c r="G31" s="23">
        <v>112506966</v>
      </c>
      <c r="H31" s="19">
        <v>15206428969</v>
      </c>
      <c r="I31" s="22">
        <v>98000000</v>
      </c>
      <c r="J31" s="17">
        <v>89870000</v>
      </c>
      <c r="K31" s="23">
        <v>99914151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552513858</v>
      </c>
      <c r="D32" s="67">
        <f t="shared" si="5"/>
        <v>819701147</v>
      </c>
      <c r="E32" s="68">
        <f t="shared" si="5"/>
        <v>823981891</v>
      </c>
      <c r="F32" s="66">
        <f t="shared" si="5"/>
        <v>797048795</v>
      </c>
      <c r="G32" s="69">
        <f t="shared" si="5"/>
        <v>797048795</v>
      </c>
      <c r="H32" s="70">
        <f t="shared" si="5"/>
        <v>15206428969</v>
      </c>
      <c r="I32" s="68">
        <f t="shared" si="5"/>
        <v>653856127</v>
      </c>
      <c r="J32" s="66">
        <f t="shared" si="5"/>
        <v>522437271</v>
      </c>
      <c r="K32" s="69">
        <f t="shared" si="5"/>
        <v>560133709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3301660055</v>
      </c>
      <c r="C35" s="17">
        <v>4168889115</v>
      </c>
      <c r="D35" s="21">
        <v>2297434589</v>
      </c>
      <c r="E35" s="22">
        <v>4114508456</v>
      </c>
      <c r="F35" s="17">
        <v>4345835793</v>
      </c>
      <c r="G35" s="23">
        <v>4345835793</v>
      </c>
      <c r="H35" s="19">
        <v>2846306735</v>
      </c>
      <c r="I35" s="22">
        <v>3039062316</v>
      </c>
      <c r="J35" s="17">
        <v>3162497619</v>
      </c>
      <c r="K35" s="23">
        <v>3295731814</v>
      </c>
    </row>
    <row r="36" spans="1:11" x14ac:dyDescent="0.25">
      <c r="A36" s="20" t="s">
        <v>42</v>
      </c>
      <c r="B36" s="17">
        <v>8206002771</v>
      </c>
      <c r="C36" s="17">
        <v>8924750096</v>
      </c>
      <c r="D36" s="21">
        <v>8604430265</v>
      </c>
      <c r="E36" s="22">
        <v>10127019737</v>
      </c>
      <c r="F36" s="17">
        <v>10127786641</v>
      </c>
      <c r="G36" s="23">
        <v>10127786641</v>
      </c>
      <c r="H36" s="19">
        <v>9003634864</v>
      </c>
      <c r="I36" s="22">
        <v>9607646408</v>
      </c>
      <c r="J36" s="17">
        <v>9895554484</v>
      </c>
      <c r="K36" s="23">
        <v>10446453505</v>
      </c>
    </row>
    <row r="37" spans="1:11" x14ac:dyDescent="0.25">
      <c r="A37" s="20" t="s">
        <v>43</v>
      </c>
      <c r="B37" s="17">
        <v>2718511211</v>
      </c>
      <c r="C37" s="17">
        <v>3885789678</v>
      </c>
      <c r="D37" s="21">
        <v>4104188052</v>
      </c>
      <c r="E37" s="22">
        <v>2372666556</v>
      </c>
      <c r="F37" s="17">
        <v>1885419723</v>
      </c>
      <c r="G37" s="23">
        <v>1885419723</v>
      </c>
      <c r="H37" s="19">
        <v>3048277079</v>
      </c>
      <c r="I37" s="22">
        <v>2153458454</v>
      </c>
      <c r="J37" s="17">
        <v>2131998558</v>
      </c>
      <c r="K37" s="23">
        <v>2157120470</v>
      </c>
    </row>
    <row r="38" spans="1:11" x14ac:dyDescent="0.25">
      <c r="A38" s="20" t="s">
        <v>44</v>
      </c>
      <c r="B38" s="17">
        <v>775015320</v>
      </c>
      <c r="C38" s="17">
        <v>658473828</v>
      </c>
      <c r="D38" s="21">
        <v>733130043</v>
      </c>
      <c r="E38" s="22">
        <v>1223486024</v>
      </c>
      <c r="F38" s="17">
        <v>1223486024</v>
      </c>
      <c r="G38" s="23">
        <v>1223486024</v>
      </c>
      <c r="H38" s="19">
        <v>2096225819</v>
      </c>
      <c r="I38" s="22">
        <v>3413768978</v>
      </c>
      <c r="J38" s="17">
        <v>3567388582</v>
      </c>
      <c r="K38" s="23">
        <v>3727921068</v>
      </c>
    </row>
    <row r="39" spans="1:11" x14ac:dyDescent="0.25">
      <c r="A39" s="20" t="s">
        <v>45</v>
      </c>
      <c r="B39" s="17">
        <v>8251337558</v>
      </c>
      <c r="C39" s="17">
        <v>8023695410</v>
      </c>
      <c r="D39" s="21">
        <v>6743003728</v>
      </c>
      <c r="E39" s="22">
        <v>10645375600</v>
      </c>
      <c r="F39" s="17">
        <v>11294429714</v>
      </c>
      <c r="G39" s="23">
        <v>11294429714</v>
      </c>
      <c r="H39" s="19">
        <v>6825298188</v>
      </c>
      <c r="I39" s="22">
        <v>7079481282</v>
      </c>
      <c r="J39" s="17">
        <v>7358664990</v>
      </c>
      <c r="K39" s="23">
        <v>7857143789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790677638</v>
      </c>
      <c r="D42" s="21">
        <v>0</v>
      </c>
      <c r="E42" s="22">
        <v>568083274</v>
      </c>
      <c r="F42" s="17">
        <v>776439800</v>
      </c>
      <c r="G42" s="23">
        <v>776439800</v>
      </c>
      <c r="H42" s="19">
        <v>-2163352525</v>
      </c>
      <c r="I42" s="22">
        <v>885696869</v>
      </c>
      <c r="J42" s="17">
        <v>878595906</v>
      </c>
      <c r="K42" s="23">
        <v>992706967</v>
      </c>
    </row>
    <row r="43" spans="1:11" x14ac:dyDescent="0.25">
      <c r="A43" s="20" t="s">
        <v>48</v>
      </c>
      <c r="B43" s="17">
        <v>0</v>
      </c>
      <c r="C43" s="17">
        <v>-498680712</v>
      </c>
      <c r="D43" s="21">
        <v>0</v>
      </c>
      <c r="E43" s="22">
        <v>-824010890</v>
      </c>
      <c r="F43" s="17">
        <v>-824010890</v>
      </c>
      <c r="G43" s="23">
        <v>-824010890</v>
      </c>
      <c r="H43" s="19">
        <v>0</v>
      </c>
      <c r="I43" s="22">
        <v>-653856126</v>
      </c>
      <c r="J43" s="17">
        <v>-522437271</v>
      </c>
      <c r="K43" s="23">
        <v>-554673583</v>
      </c>
    </row>
    <row r="44" spans="1:11" x14ac:dyDescent="0.25">
      <c r="A44" s="20" t="s">
        <v>49</v>
      </c>
      <c r="B44" s="17">
        <v>0</v>
      </c>
      <c r="C44" s="17">
        <v>-79162901</v>
      </c>
      <c r="D44" s="21">
        <v>0</v>
      </c>
      <c r="E44" s="22">
        <v>144315856</v>
      </c>
      <c r="F44" s="17">
        <v>184315856</v>
      </c>
      <c r="G44" s="23">
        <v>184315856</v>
      </c>
      <c r="H44" s="19">
        <v>0</v>
      </c>
      <c r="I44" s="22">
        <v>87179607</v>
      </c>
      <c r="J44" s="17">
        <v>-90000000</v>
      </c>
      <c r="K44" s="23">
        <v>-90000000</v>
      </c>
    </row>
    <row r="45" spans="1:11" x14ac:dyDescent="0.25">
      <c r="A45" s="30" t="s">
        <v>50</v>
      </c>
      <c r="B45" s="66">
        <v>56301568</v>
      </c>
      <c r="C45" s="66">
        <v>695267165</v>
      </c>
      <c r="D45" s="67">
        <v>366360225</v>
      </c>
      <c r="E45" s="68">
        <v>190171595</v>
      </c>
      <c r="F45" s="66">
        <v>632737501</v>
      </c>
      <c r="G45" s="69">
        <v>632737501</v>
      </c>
      <c r="H45" s="70">
        <v>-2023238040</v>
      </c>
      <c r="I45" s="68">
        <v>685407153</v>
      </c>
      <c r="J45" s="66">
        <v>721846144</v>
      </c>
      <c r="K45" s="69">
        <v>781774433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321845117</v>
      </c>
      <c r="C48" s="17">
        <v>482433140</v>
      </c>
      <c r="D48" s="21">
        <v>456935122</v>
      </c>
      <c r="E48" s="22">
        <v>211783355</v>
      </c>
      <c r="F48" s="17">
        <v>372823656</v>
      </c>
      <c r="G48" s="23">
        <v>372823656</v>
      </c>
      <c r="H48" s="19">
        <v>705018849</v>
      </c>
      <c r="I48" s="22">
        <v>395446286</v>
      </c>
      <c r="J48" s="17">
        <v>394390401</v>
      </c>
      <c r="K48" s="23">
        <v>401218515</v>
      </c>
    </row>
    <row r="49" spans="1:11" x14ac:dyDescent="0.25">
      <c r="A49" s="20" t="s">
        <v>53</v>
      </c>
      <c r="B49" s="17">
        <f>+B75</f>
        <v>2452586885</v>
      </c>
      <c r="C49" s="17">
        <f t="shared" ref="C49:K49" si="6">+C75</f>
        <v>821005189.21038198</v>
      </c>
      <c r="D49" s="21">
        <f t="shared" si="6"/>
        <v>3723443572</v>
      </c>
      <c r="E49" s="22">
        <f t="shared" si="6"/>
        <v>-941590895.59015608</v>
      </c>
      <c r="F49" s="17">
        <f t="shared" si="6"/>
        <v>-1499851135.1287041</v>
      </c>
      <c r="G49" s="23">
        <f t="shared" si="6"/>
        <v>-1499851135.1287041</v>
      </c>
      <c r="H49" s="19">
        <f t="shared" si="6"/>
        <v>2699505335.5231595</v>
      </c>
      <c r="I49" s="22">
        <f t="shared" si="6"/>
        <v>91463823.843469858</v>
      </c>
      <c r="J49" s="17">
        <f t="shared" si="6"/>
        <v>-31403051.93370223</v>
      </c>
      <c r="K49" s="23">
        <f t="shared" si="6"/>
        <v>-107389436.60503721</v>
      </c>
    </row>
    <row r="50" spans="1:11" x14ac:dyDescent="0.25">
      <c r="A50" s="30" t="s">
        <v>54</v>
      </c>
      <c r="B50" s="66">
        <f>+B48-B49</f>
        <v>-2130741768</v>
      </c>
      <c r="C50" s="66">
        <f t="shared" ref="C50:K50" si="7">+C48-C49</f>
        <v>-338572049.21038198</v>
      </c>
      <c r="D50" s="67">
        <f t="shared" si="7"/>
        <v>-3266508450</v>
      </c>
      <c r="E50" s="68">
        <f t="shared" si="7"/>
        <v>1153374250.5901561</v>
      </c>
      <c r="F50" s="66">
        <f t="shared" si="7"/>
        <v>1872674791.1287041</v>
      </c>
      <c r="G50" s="69">
        <f t="shared" si="7"/>
        <v>1872674791.1287041</v>
      </c>
      <c r="H50" s="70">
        <f t="shared" si="7"/>
        <v>-1994486486.5231595</v>
      </c>
      <c r="I50" s="68">
        <f t="shared" si="7"/>
        <v>303982462.15653014</v>
      </c>
      <c r="J50" s="66">
        <f t="shared" si="7"/>
        <v>425793452.93370223</v>
      </c>
      <c r="K50" s="69">
        <f t="shared" si="7"/>
        <v>508607951.60503721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6763543509</v>
      </c>
      <c r="C53" s="17">
        <v>7128088298</v>
      </c>
      <c r="D53" s="21">
        <v>7784729118</v>
      </c>
      <c r="E53" s="22">
        <v>9389756846</v>
      </c>
      <c r="F53" s="17">
        <v>9412890850</v>
      </c>
      <c r="G53" s="23">
        <v>9412890850</v>
      </c>
      <c r="H53" s="19">
        <v>8343995570</v>
      </c>
      <c r="I53" s="22">
        <v>7811204115</v>
      </c>
      <c r="J53" s="17">
        <v>8152204302</v>
      </c>
      <c r="K53" s="23">
        <v>8519059494</v>
      </c>
    </row>
    <row r="54" spans="1:11" x14ac:dyDescent="0.25">
      <c r="A54" s="20" t="s">
        <v>57</v>
      </c>
      <c r="B54" s="17">
        <v>365699316</v>
      </c>
      <c r="C54" s="17">
        <v>337452387</v>
      </c>
      <c r="D54" s="21">
        <v>359059555</v>
      </c>
      <c r="E54" s="22">
        <v>362178745</v>
      </c>
      <c r="F54" s="17">
        <v>362178745</v>
      </c>
      <c r="G54" s="23">
        <v>362178745</v>
      </c>
      <c r="H54" s="19">
        <v>323614026</v>
      </c>
      <c r="I54" s="22">
        <v>390011595</v>
      </c>
      <c r="J54" s="17">
        <v>386503048</v>
      </c>
      <c r="K54" s="23">
        <v>282368293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11937006</v>
      </c>
      <c r="E55" s="22">
        <v>108308497</v>
      </c>
      <c r="F55" s="17">
        <v>242726626</v>
      </c>
      <c r="G55" s="23">
        <v>242726626</v>
      </c>
      <c r="H55" s="19">
        <v>12177715047</v>
      </c>
      <c r="I55" s="22">
        <v>260336720</v>
      </c>
      <c r="J55" s="17">
        <v>292330923</v>
      </c>
      <c r="K55" s="23">
        <v>323579974</v>
      </c>
    </row>
    <row r="56" spans="1:11" x14ac:dyDescent="0.25">
      <c r="A56" s="20" t="s">
        <v>59</v>
      </c>
      <c r="B56" s="17">
        <v>0</v>
      </c>
      <c r="C56" s="17">
        <v>0</v>
      </c>
      <c r="D56" s="21">
        <v>0</v>
      </c>
      <c r="E56" s="22">
        <v>624360208</v>
      </c>
      <c r="F56" s="17">
        <v>429860208</v>
      </c>
      <c r="G56" s="23">
        <v>429860208</v>
      </c>
      <c r="H56" s="19">
        <v>0</v>
      </c>
      <c r="I56" s="22">
        <v>474390007</v>
      </c>
      <c r="J56" s="17">
        <v>531284536</v>
      </c>
      <c r="K56" s="23">
        <v>568200460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282387340</v>
      </c>
      <c r="F59" s="17">
        <v>254768167</v>
      </c>
      <c r="G59" s="23">
        <v>254768167</v>
      </c>
      <c r="H59" s="19">
        <v>0</v>
      </c>
      <c r="I59" s="22">
        <v>323554983</v>
      </c>
      <c r="J59" s="17">
        <v>339323950</v>
      </c>
      <c r="K59" s="23">
        <v>355861764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120843621</v>
      </c>
      <c r="F60" s="17">
        <v>120843621</v>
      </c>
      <c r="G60" s="23">
        <v>120843621</v>
      </c>
      <c r="H60" s="19">
        <v>0</v>
      </c>
      <c r="I60" s="22">
        <v>258774813</v>
      </c>
      <c r="J60" s="17">
        <v>270419679</v>
      </c>
      <c r="K60" s="23">
        <v>277180171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6396</v>
      </c>
      <c r="C62" s="86">
        <v>6396</v>
      </c>
      <c r="D62" s="87">
        <v>6396</v>
      </c>
      <c r="E62" s="85">
        <v>6654</v>
      </c>
      <c r="F62" s="86">
        <v>6654</v>
      </c>
      <c r="G62" s="87">
        <v>6654</v>
      </c>
      <c r="H62" s="88">
        <v>6654</v>
      </c>
      <c r="I62" s="85">
        <v>7053</v>
      </c>
      <c r="J62" s="86">
        <v>7371</v>
      </c>
      <c r="K62" s="87">
        <v>7702</v>
      </c>
    </row>
    <row r="63" spans="1:11" x14ac:dyDescent="0.25">
      <c r="A63" s="84" t="s">
        <v>65</v>
      </c>
      <c r="B63" s="85">
        <v>71527</v>
      </c>
      <c r="C63" s="86">
        <v>71527</v>
      </c>
      <c r="D63" s="87">
        <v>71527</v>
      </c>
      <c r="E63" s="85">
        <v>74417</v>
      </c>
      <c r="F63" s="86">
        <v>74417</v>
      </c>
      <c r="G63" s="87">
        <v>74417</v>
      </c>
      <c r="H63" s="88">
        <v>74417</v>
      </c>
      <c r="I63" s="85">
        <v>78882</v>
      </c>
      <c r="J63" s="86">
        <v>82432</v>
      </c>
      <c r="K63" s="87">
        <v>86141</v>
      </c>
    </row>
    <row r="64" spans="1:11" x14ac:dyDescent="0.25">
      <c r="A64" s="84" t="s">
        <v>66</v>
      </c>
      <c r="B64" s="85">
        <v>8000</v>
      </c>
      <c r="C64" s="86">
        <v>8000</v>
      </c>
      <c r="D64" s="87">
        <v>8000</v>
      </c>
      <c r="E64" s="85">
        <v>8320</v>
      </c>
      <c r="F64" s="86">
        <v>8320</v>
      </c>
      <c r="G64" s="87">
        <v>8320</v>
      </c>
      <c r="H64" s="88">
        <v>8320</v>
      </c>
      <c r="I64" s="85">
        <v>8819</v>
      </c>
      <c r="J64" s="86">
        <v>9216</v>
      </c>
      <c r="K64" s="87">
        <v>9631</v>
      </c>
    </row>
    <row r="65" spans="1:11" x14ac:dyDescent="0.25">
      <c r="A65" s="84" t="s">
        <v>67</v>
      </c>
      <c r="B65" s="85">
        <v>40770</v>
      </c>
      <c r="C65" s="86">
        <v>40770</v>
      </c>
      <c r="D65" s="87">
        <v>40770</v>
      </c>
      <c r="E65" s="85">
        <v>42401</v>
      </c>
      <c r="F65" s="86">
        <v>42401</v>
      </c>
      <c r="G65" s="87">
        <v>42401</v>
      </c>
      <c r="H65" s="88">
        <v>42401</v>
      </c>
      <c r="I65" s="85">
        <v>44945</v>
      </c>
      <c r="J65" s="86">
        <v>46968</v>
      </c>
      <c r="K65" s="87">
        <v>49081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0.91615665041949179</v>
      </c>
      <c r="D70" s="5">
        <f t="shared" si="8"/>
        <v>0</v>
      </c>
      <c r="E70" s="5">
        <f t="shared" si="8"/>
        <v>0.91750330454149698</v>
      </c>
      <c r="F70" s="5">
        <f t="shared" si="8"/>
        <v>0.92646601206398949</v>
      </c>
      <c r="G70" s="5">
        <f t="shared" si="8"/>
        <v>0.92646601206398949</v>
      </c>
      <c r="H70" s="5">
        <f t="shared" si="8"/>
        <v>-2.735358220669708E-4</v>
      </c>
      <c r="I70" s="5">
        <f t="shared" si="8"/>
        <v>0.85481098320667714</v>
      </c>
      <c r="J70" s="5">
        <f t="shared" si="8"/>
        <v>0.85474039484065278</v>
      </c>
      <c r="K70" s="5">
        <f t="shared" si="8"/>
        <v>0.85394503705839897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4887071634</v>
      </c>
      <c r="D71" s="2">
        <f t="shared" si="9"/>
        <v>0</v>
      </c>
      <c r="E71" s="2">
        <f t="shared" si="9"/>
        <v>6967721216</v>
      </c>
      <c r="F71" s="2">
        <f t="shared" si="9"/>
        <v>6967721216</v>
      </c>
      <c r="G71" s="2">
        <f t="shared" si="9"/>
        <v>6967721216</v>
      </c>
      <c r="H71" s="2">
        <f t="shared" si="9"/>
        <v>-1844975</v>
      </c>
      <c r="I71" s="2">
        <f t="shared" si="9"/>
        <v>6947271773</v>
      </c>
      <c r="J71" s="2">
        <f t="shared" si="9"/>
        <v>7281558965</v>
      </c>
      <c r="K71" s="2">
        <f t="shared" si="9"/>
        <v>7593865180</v>
      </c>
    </row>
    <row r="72" spans="1:11" ht="13" hidden="1" x14ac:dyDescent="0.3">
      <c r="A72" s="1" t="s">
        <v>136</v>
      </c>
      <c r="B72" s="2">
        <f>+B77</f>
        <v>5142715894</v>
      </c>
      <c r="C72" s="2">
        <f t="shared" ref="C72:K72" si="10">+C77</f>
        <v>5334318789</v>
      </c>
      <c r="D72" s="2">
        <f t="shared" si="10"/>
        <v>5553364785</v>
      </c>
      <c r="E72" s="2">
        <f t="shared" si="10"/>
        <v>7594219205</v>
      </c>
      <c r="F72" s="2">
        <f t="shared" si="10"/>
        <v>7520752111</v>
      </c>
      <c r="G72" s="2">
        <f t="shared" si="10"/>
        <v>7520752111</v>
      </c>
      <c r="H72" s="2">
        <f t="shared" si="10"/>
        <v>6744911822</v>
      </c>
      <c r="I72" s="2">
        <f t="shared" si="10"/>
        <v>8127260774</v>
      </c>
      <c r="J72" s="2">
        <f t="shared" si="10"/>
        <v>8519029882</v>
      </c>
      <c r="K72" s="2">
        <f t="shared" si="10"/>
        <v>8892686122</v>
      </c>
    </row>
    <row r="73" spans="1:11" ht="13" hidden="1" x14ac:dyDescent="0.3">
      <c r="A73" s="1" t="s">
        <v>137</v>
      </c>
      <c r="B73" s="2">
        <f>+B74</f>
        <v>-584093787.50000012</v>
      </c>
      <c r="C73" s="2">
        <f t="shared" ref="C73:K73" si="11">+(C78+C80+C81+C82)-(B78+B80+B81+B82)</f>
        <v>581629241</v>
      </c>
      <c r="D73" s="2">
        <f t="shared" si="11"/>
        <v>-1983644961</v>
      </c>
      <c r="E73" s="2">
        <f t="shared" si="11"/>
        <v>2445419008</v>
      </c>
      <c r="F73" s="2">
        <f>+(F78+F80+F81+F82)-(D78+D80+D81+D82)</f>
        <v>2445419008</v>
      </c>
      <c r="G73" s="2">
        <f>+(G78+G80+G81+G82)-(D78+D80+D81+D82)</f>
        <v>2445419008</v>
      </c>
      <c r="H73" s="2">
        <f>+(H78+H80+H81+H82)-(D78+D80+D81+D82)</f>
        <v>223666704</v>
      </c>
      <c r="I73" s="2">
        <f>+(I78+I80+I81+I82)-(E78+E80+E81+E82)</f>
        <v>-1315878835</v>
      </c>
      <c r="J73" s="2">
        <f t="shared" si="11"/>
        <v>102026162</v>
      </c>
      <c r="K73" s="2">
        <f t="shared" si="11"/>
        <v>102930129</v>
      </c>
    </row>
    <row r="74" spans="1:11" ht="13" hidden="1" x14ac:dyDescent="0.3">
      <c r="A74" s="1" t="s">
        <v>138</v>
      </c>
      <c r="B74" s="2">
        <f>+TREND(C74:E74)</f>
        <v>-584093787.50000012</v>
      </c>
      <c r="C74" s="2">
        <f>+C73</f>
        <v>581629241</v>
      </c>
      <c r="D74" s="2">
        <f t="shared" ref="D74:K74" si="12">+D73</f>
        <v>-1983644961</v>
      </c>
      <c r="E74" s="2">
        <f t="shared" si="12"/>
        <v>2445419008</v>
      </c>
      <c r="F74" s="2">
        <f t="shared" si="12"/>
        <v>2445419008</v>
      </c>
      <c r="G74" s="2">
        <f t="shared" si="12"/>
        <v>2445419008</v>
      </c>
      <c r="H74" s="2">
        <f t="shared" si="12"/>
        <v>223666704</v>
      </c>
      <c r="I74" s="2">
        <f t="shared" si="12"/>
        <v>-1315878835</v>
      </c>
      <c r="J74" s="2">
        <f t="shared" si="12"/>
        <v>102026162</v>
      </c>
      <c r="K74" s="2">
        <f t="shared" si="12"/>
        <v>102930129</v>
      </c>
    </row>
    <row r="75" spans="1:11" ht="13" hidden="1" x14ac:dyDescent="0.3">
      <c r="A75" s="1" t="s">
        <v>139</v>
      </c>
      <c r="B75" s="2">
        <f>+B84-(((B80+B81+B82+B78)*B70)-B79)</f>
        <v>2452586885</v>
      </c>
      <c r="C75" s="2">
        <f t="shared" ref="C75:K75" si="13">+C84-(((C80+C81+C82+C78)*C70)-C79)</f>
        <v>821005189.21038198</v>
      </c>
      <c r="D75" s="2">
        <f t="shared" si="13"/>
        <v>3723443572</v>
      </c>
      <c r="E75" s="2">
        <f t="shared" si="13"/>
        <v>-941590895.59015608</v>
      </c>
      <c r="F75" s="2">
        <f t="shared" si="13"/>
        <v>-1499851135.1287041</v>
      </c>
      <c r="G75" s="2">
        <f t="shared" si="13"/>
        <v>-1499851135.1287041</v>
      </c>
      <c r="H75" s="2">
        <f t="shared" si="13"/>
        <v>2699505335.5231595</v>
      </c>
      <c r="I75" s="2">
        <f t="shared" si="13"/>
        <v>91463823.843469858</v>
      </c>
      <c r="J75" s="2">
        <f t="shared" si="13"/>
        <v>-31403051.93370223</v>
      </c>
      <c r="K75" s="2">
        <f t="shared" si="13"/>
        <v>-107389436.60503721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5142715894</v>
      </c>
      <c r="C77" s="3">
        <v>5334318789</v>
      </c>
      <c r="D77" s="3">
        <v>5553364785</v>
      </c>
      <c r="E77" s="3">
        <v>7594219205</v>
      </c>
      <c r="F77" s="3">
        <v>7520752111</v>
      </c>
      <c r="G77" s="3">
        <v>7520752111</v>
      </c>
      <c r="H77" s="3">
        <v>6744911822</v>
      </c>
      <c r="I77" s="3">
        <v>8127260774</v>
      </c>
      <c r="J77" s="3">
        <v>8519029882</v>
      </c>
      <c r="K77" s="3">
        <v>8892686122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1949230876</v>
      </c>
      <c r="C79" s="3">
        <v>3003316576</v>
      </c>
      <c r="D79" s="3">
        <v>3158414479</v>
      </c>
      <c r="E79" s="3">
        <v>1713733896</v>
      </c>
      <c r="F79" s="3">
        <v>1644233896</v>
      </c>
      <c r="G79" s="3">
        <v>1644233896</v>
      </c>
      <c r="H79" s="3">
        <v>2891889897</v>
      </c>
      <c r="I79" s="3">
        <v>1709233896</v>
      </c>
      <c r="J79" s="3">
        <v>1663733896</v>
      </c>
      <c r="K79" s="3">
        <v>1663733896</v>
      </c>
    </row>
    <row r="80" spans="1:11" ht="13" hidden="1" x14ac:dyDescent="0.3">
      <c r="A80" s="1" t="s">
        <v>71</v>
      </c>
      <c r="B80" s="3">
        <v>1792394265</v>
      </c>
      <c r="C80" s="3">
        <v>2233301100</v>
      </c>
      <c r="D80" s="3">
        <v>737163991</v>
      </c>
      <c r="E80" s="3">
        <v>2649261960</v>
      </c>
      <c r="F80" s="3">
        <v>2649261960</v>
      </c>
      <c r="G80" s="3">
        <v>2649261960</v>
      </c>
      <c r="H80" s="3">
        <v>921375860</v>
      </c>
      <c r="I80" s="3">
        <v>1677176747</v>
      </c>
      <c r="J80" s="3">
        <v>1758178167</v>
      </c>
      <c r="K80" s="3">
        <v>1843095549</v>
      </c>
    </row>
    <row r="81" spans="1:11" ht="13" hidden="1" x14ac:dyDescent="0.3">
      <c r="A81" s="1" t="s">
        <v>72</v>
      </c>
      <c r="B81" s="3">
        <v>624384115</v>
      </c>
      <c r="C81" s="3">
        <v>765103880</v>
      </c>
      <c r="D81" s="3">
        <v>277660390</v>
      </c>
      <c r="E81" s="3">
        <v>811010113</v>
      </c>
      <c r="F81" s="3">
        <v>811010113</v>
      </c>
      <c r="G81" s="3">
        <v>811010113</v>
      </c>
      <c r="H81" s="3">
        <v>317134597</v>
      </c>
      <c r="I81" s="3">
        <v>467187807</v>
      </c>
      <c r="J81" s="3">
        <v>488211258</v>
      </c>
      <c r="K81" s="3">
        <v>506222656</v>
      </c>
    </row>
    <row r="82" spans="1:11" ht="13" hidden="1" x14ac:dyDescent="0.3">
      <c r="A82" s="1" t="s">
        <v>73</v>
      </c>
      <c r="B82" s="3">
        <v>90405</v>
      </c>
      <c r="C82" s="3">
        <v>93046</v>
      </c>
      <c r="D82" s="3">
        <v>28684</v>
      </c>
      <c r="E82" s="3">
        <v>0</v>
      </c>
      <c r="F82" s="3">
        <v>0</v>
      </c>
      <c r="G82" s="3">
        <v>0</v>
      </c>
      <c r="H82" s="3">
        <v>9312</v>
      </c>
      <c r="I82" s="3">
        <v>28684</v>
      </c>
      <c r="J82" s="3">
        <v>29975</v>
      </c>
      <c r="K82" s="3">
        <v>31324</v>
      </c>
    </row>
    <row r="83" spans="1:11" ht="13" hidden="1" x14ac:dyDescent="0.3">
      <c r="A83" s="1" t="s">
        <v>74</v>
      </c>
      <c r="B83" s="3">
        <v>0</v>
      </c>
      <c r="C83" s="3">
        <v>4887071634</v>
      </c>
      <c r="D83" s="3">
        <v>0</v>
      </c>
      <c r="E83" s="3">
        <v>6967721216</v>
      </c>
      <c r="F83" s="3">
        <v>6967721216</v>
      </c>
      <c r="G83" s="3">
        <v>6967721216</v>
      </c>
      <c r="H83" s="3">
        <v>-1844975</v>
      </c>
      <c r="I83" s="3">
        <v>6947271773</v>
      </c>
      <c r="J83" s="3">
        <v>7281558965</v>
      </c>
      <c r="K83" s="3">
        <v>7593865180</v>
      </c>
    </row>
    <row r="84" spans="1:11" ht="13" hidden="1" x14ac:dyDescent="0.3">
      <c r="A84" s="1" t="s">
        <v>75</v>
      </c>
      <c r="B84" s="3">
        <v>503356009</v>
      </c>
      <c r="C84" s="3">
        <v>564782521</v>
      </c>
      <c r="D84" s="3">
        <v>565029093</v>
      </c>
      <c r="E84" s="3">
        <v>519486270</v>
      </c>
      <c r="F84" s="3">
        <v>61739437</v>
      </c>
      <c r="G84" s="3">
        <v>61739437</v>
      </c>
      <c r="H84" s="3">
        <v>-192723341</v>
      </c>
      <c r="I84" s="3">
        <v>215280820</v>
      </c>
      <c r="J84" s="3">
        <v>224968457</v>
      </c>
      <c r="K84" s="3">
        <v>235092038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24876484</v>
      </c>
      <c r="C5" s="17">
        <v>23937227</v>
      </c>
      <c r="D5" s="21">
        <v>25116612</v>
      </c>
      <c r="E5" s="22">
        <v>31877217</v>
      </c>
      <c r="F5" s="17">
        <v>31877217</v>
      </c>
      <c r="G5" s="23">
        <v>31877217</v>
      </c>
      <c r="H5" s="19">
        <v>31930367</v>
      </c>
      <c r="I5" s="22">
        <v>32674148</v>
      </c>
      <c r="J5" s="17">
        <v>34144485</v>
      </c>
      <c r="K5" s="23">
        <v>34998095</v>
      </c>
    </row>
    <row r="6" spans="1:11" x14ac:dyDescent="0.25">
      <c r="A6" s="20" t="s">
        <v>18</v>
      </c>
      <c r="B6" s="17">
        <v>555786</v>
      </c>
      <c r="C6" s="17">
        <v>596060</v>
      </c>
      <c r="D6" s="21">
        <v>630172</v>
      </c>
      <c r="E6" s="22">
        <v>685460</v>
      </c>
      <c r="F6" s="17">
        <v>685460</v>
      </c>
      <c r="G6" s="23">
        <v>685460</v>
      </c>
      <c r="H6" s="19">
        <v>672353</v>
      </c>
      <c r="I6" s="22">
        <v>685460</v>
      </c>
      <c r="J6" s="17">
        <v>716305</v>
      </c>
      <c r="K6" s="23">
        <v>734213</v>
      </c>
    </row>
    <row r="7" spans="1:11" x14ac:dyDescent="0.25">
      <c r="A7" s="20" t="s">
        <v>19</v>
      </c>
      <c r="B7" s="17">
        <v>2242303</v>
      </c>
      <c r="C7" s="17">
        <v>3702602</v>
      </c>
      <c r="D7" s="21">
        <v>4664618</v>
      </c>
      <c r="E7" s="22">
        <v>3224000</v>
      </c>
      <c r="F7" s="17">
        <v>3690000</v>
      </c>
      <c r="G7" s="23">
        <v>3690000</v>
      </c>
      <c r="H7" s="19">
        <v>3565643</v>
      </c>
      <c r="I7" s="22">
        <v>4290000</v>
      </c>
      <c r="J7" s="17">
        <v>4483050</v>
      </c>
      <c r="K7" s="23">
        <v>4595126</v>
      </c>
    </row>
    <row r="8" spans="1:11" x14ac:dyDescent="0.25">
      <c r="A8" s="20" t="s">
        <v>20</v>
      </c>
      <c r="B8" s="17">
        <v>76559000</v>
      </c>
      <c r="C8" s="17">
        <v>92894000</v>
      </c>
      <c r="D8" s="21">
        <v>187480221</v>
      </c>
      <c r="E8" s="22">
        <v>105999000</v>
      </c>
      <c r="F8" s="17">
        <v>106184000</v>
      </c>
      <c r="G8" s="23">
        <v>106184000</v>
      </c>
      <c r="H8" s="19">
        <v>106377019</v>
      </c>
      <c r="I8" s="22">
        <v>110979000</v>
      </c>
      <c r="J8" s="17">
        <v>104774000</v>
      </c>
      <c r="K8" s="23">
        <v>105296000</v>
      </c>
    </row>
    <row r="9" spans="1:11" x14ac:dyDescent="0.25">
      <c r="A9" s="20" t="s">
        <v>21</v>
      </c>
      <c r="B9" s="17">
        <v>8019365</v>
      </c>
      <c r="C9" s="17">
        <v>17411448</v>
      </c>
      <c r="D9" s="21">
        <v>8344518</v>
      </c>
      <c r="E9" s="22">
        <v>9614402</v>
      </c>
      <c r="F9" s="17">
        <v>9065702</v>
      </c>
      <c r="G9" s="23">
        <v>9065702</v>
      </c>
      <c r="H9" s="19">
        <v>12230627</v>
      </c>
      <c r="I9" s="22">
        <v>10467762</v>
      </c>
      <c r="J9" s="17">
        <v>10402811</v>
      </c>
      <c r="K9" s="23">
        <v>10662882</v>
      </c>
    </row>
    <row r="10" spans="1:11" x14ac:dyDescent="0.25">
      <c r="A10" s="24" t="s">
        <v>130</v>
      </c>
      <c r="B10" s="25">
        <f>SUM(B5:B9)</f>
        <v>112252938</v>
      </c>
      <c r="C10" s="26">
        <f t="shared" ref="C10:K10" si="0">SUM(C5:C9)</f>
        <v>138541337</v>
      </c>
      <c r="D10" s="27">
        <f t="shared" si="0"/>
        <v>226236141</v>
      </c>
      <c r="E10" s="25">
        <f t="shared" si="0"/>
        <v>151400079</v>
      </c>
      <c r="F10" s="26">
        <f t="shared" si="0"/>
        <v>151502379</v>
      </c>
      <c r="G10" s="28">
        <f t="shared" si="0"/>
        <v>151502379</v>
      </c>
      <c r="H10" s="29">
        <f t="shared" si="0"/>
        <v>154776009</v>
      </c>
      <c r="I10" s="25">
        <f t="shared" si="0"/>
        <v>159096370</v>
      </c>
      <c r="J10" s="26">
        <f t="shared" si="0"/>
        <v>154520651</v>
      </c>
      <c r="K10" s="28">
        <f t="shared" si="0"/>
        <v>156286316</v>
      </c>
    </row>
    <row r="11" spans="1:11" x14ac:dyDescent="0.25">
      <c r="A11" s="20" t="s">
        <v>22</v>
      </c>
      <c r="B11" s="17">
        <v>51092792</v>
      </c>
      <c r="C11" s="17">
        <v>49034401</v>
      </c>
      <c r="D11" s="21">
        <v>54265038</v>
      </c>
      <c r="E11" s="22">
        <v>59634882</v>
      </c>
      <c r="F11" s="17">
        <v>59634882</v>
      </c>
      <c r="G11" s="23">
        <v>59634882</v>
      </c>
      <c r="H11" s="19">
        <v>60987135</v>
      </c>
      <c r="I11" s="22">
        <v>62295728</v>
      </c>
      <c r="J11" s="17">
        <v>65539744</v>
      </c>
      <c r="K11" s="23">
        <v>68141129</v>
      </c>
    </row>
    <row r="12" spans="1:11" x14ac:dyDescent="0.25">
      <c r="A12" s="20" t="s">
        <v>23</v>
      </c>
      <c r="B12" s="17">
        <v>5882916</v>
      </c>
      <c r="C12" s="17">
        <v>6288192</v>
      </c>
      <c r="D12" s="21">
        <v>6819516</v>
      </c>
      <c r="E12" s="22">
        <v>7622383</v>
      </c>
      <c r="F12" s="17">
        <v>7622383</v>
      </c>
      <c r="G12" s="23">
        <v>7622383</v>
      </c>
      <c r="H12" s="19">
        <v>6786619</v>
      </c>
      <c r="I12" s="22">
        <v>7957766</v>
      </c>
      <c r="J12" s="17">
        <v>8315869</v>
      </c>
      <c r="K12" s="23">
        <v>8523765</v>
      </c>
    </row>
    <row r="13" spans="1:11" x14ac:dyDescent="0.25">
      <c r="A13" s="20" t="s">
        <v>24</v>
      </c>
      <c r="B13" s="17">
        <v>11763120</v>
      </c>
      <c r="C13" s="17">
        <v>12968088</v>
      </c>
      <c r="D13" s="21">
        <v>13454985</v>
      </c>
      <c r="E13" s="22">
        <v>11830346</v>
      </c>
      <c r="F13" s="17">
        <v>14755236</v>
      </c>
      <c r="G13" s="23">
        <v>14755236</v>
      </c>
      <c r="H13" s="19">
        <v>14289635</v>
      </c>
      <c r="I13" s="22">
        <v>16521546</v>
      </c>
      <c r="J13" s="17">
        <v>17265017</v>
      </c>
      <c r="K13" s="23">
        <v>17696641</v>
      </c>
    </row>
    <row r="14" spans="1:11" x14ac:dyDescent="0.25">
      <c r="A14" s="20" t="s">
        <v>25</v>
      </c>
      <c r="B14" s="17">
        <v>811</v>
      </c>
      <c r="C14" s="17">
        <v>39321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4221821</v>
      </c>
      <c r="C15" s="17">
        <v>3222918</v>
      </c>
      <c r="D15" s="21">
        <v>5638000</v>
      </c>
      <c r="E15" s="22">
        <v>6037912</v>
      </c>
      <c r="F15" s="17">
        <v>6840312</v>
      </c>
      <c r="G15" s="23">
        <v>6840312</v>
      </c>
      <c r="H15" s="19">
        <v>6846563</v>
      </c>
      <c r="I15" s="22">
        <v>4135672</v>
      </c>
      <c r="J15" s="17">
        <v>4321777</v>
      </c>
      <c r="K15" s="23">
        <v>4429822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83896518</v>
      </c>
      <c r="C17" s="17">
        <v>91966976</v>
      </c>
      <c r="D17" s="21">
        <v>165820114</v>
      </c>
      <c r="E17" s="22">
        <v>72855580</v>
      </c>
      <c r="F17" s="17">
        <v>88515173</v>
      </c>
      <c r="G17" s="23">
        <v>88515173</v>
      </c>
      <c r="H17" s="19">
        <v>93910694</v>
      </c>
      <c r="I17" s="22">
        <v>72931122</v>
      </c>
      <c r="J17" s="17">
        <v>79735153</v>
      </c>
      <c r="K17" s="23">
        <v>77666468</v>
      </c>
    </row>
    <row r="18" spans="1:11" x14ac:dyDescent="0.25">
      <c r="A18" s="30" t="s">
        <v>29</v>
      </c>
      <c r="B18" s="31">
        <f>SUM(B11:B17)</f>
        <v>156857978</v>
      </c>
      <c r="C18" s="32">
        <f t="shared" ref="C18:K18" si="1">SUM(C11:C17)</f>
        <v>163519896</v>
      </c>
      <c r="D18" s="33">
        <f t="shared" si="1"/>
        <v>245997653</v>
      </c>
      <c r="E18" s="31">
        <f t="shared" si="1"/>
        <v>157981103</v>
      </c>
      <c r="F18" s="32">
        <f t="shared" si="1"/>
        <v>177367986</v>
      </c>
      <c r="G18" s="34">
        <f t="shared" si="1"/>
        <v>177367986</v>
      </c>
      <c r="H18" s="35">
        <f t="shared" si="1"/>
        <v>182820646</v>
      </c>
      <c r="I18" s="31">
        <f t="shared" si="1"/>
        <v>163841834</v>
      </c>
      <c r="J18" s="32">
        <f t="shared" si="1"/>
        <v>175177560</v>
      </c>
      <c r="K18" s="34">
        <f t="shared" si="1"/>
        <v>176457825</v>
      </c>
    </row>
    <row r="19" spans="1:11" x14ac:dyDescent="0.25">
      <c r="A19" s="30" t="s">
        <v>30</v>
      </c>
      <c r="B19" s="36">
        <f>+B10-B18</f>
        <v>-44605040</v>
      </c>
      <c r="C19" s="37">
        <f t="shared" ref="C19:K19" si="2">+C10-C18</f>
        <v>-24978559</v>
      </c>
      <c r="D19" s="38">
        <f t="shared" si="2"/>
        <v>-19761512</v>
      </c>
      <c r="E19" s="36">
        <f t="shared" si="2"/>
        <v>-6581024</v>
      </c>
      <c r="F19" s="37">
        <f t="shared" si="2"/>
        <v>-25865607</v>
      </c>
      <c r="G19" s="39">
        <f t="shared" si="2"/>
        <v>-25865607</v>
      </c>
      <c r="H19" s="40">
        <f t="shared" si="2"/>
        <v>-28044637</v>
      </c>
      <c r="I19" s="36">
        <f t="shared" si="2"/>
        <v>-4745464</v>
      </c>
      <c r="J19" s="37">
        <f t="shared" si="2"/>
        <v>-20656909</v>
      </c>
      <c r="K19" s="39">
        <f t="shared" si="2"/>
        <v>-20171509</v>
      </c>
    </row>
    <row r="20" spans="1:11" x14ac:dyDescent="0.25">
      <c r="A20" s="41" t="s">
        <v>31</v>
      </c>
      <c r="B20" s="42">
        <v>46175000</v>
      </c>
      <c r="C20" s="43">
        <v>59967957</v>
      </c>
      <c r="D20" s="44">
        <v>17162000</v>
      </c>
      <c r="E20" s="42">
        <v>18159000</v>
      </c>
      <c r="F20" s="43">
        <v>18159000</v>
      </c>
      <c r="G20" s="45">
        <v>18159000</v>
      </c>
      <c r="H20" s="46">
        <v>18159000</v>
      </c>
      <c r="I20" s="42">
        <v>18934000</v>
      </c>
      <c r="J20" s="43">
        <v>20223000</v>
      </c>
      <c r="K20" s="45">
        <v>20970000</v>
      </c>
    </row>
    <row r="21" spans="1:11" x14ac:dyDescent="0.25">
      <c r="A21" s="47" t="s">
        <v>32</v>
      </c>
      <c r="B21" s="48">
        <v>0</v>
      </c>
      <c r="C21" s="49">
        <v>3800000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1569960</v>
      </c>
      <c r="C22" s="55">
        <f t="shared" ref="C22:K22" si="3">SUM(C19:C21)</f>
        <v>38789398</v>
      </c>
      <c r="D22" s="56">
        <f t="shared" si="3"/>
        <v>-2599512</v>
      </c>
      <c r="E22" s="54">
        <f t="shared" si="3"/>
        <v>11577976</v>
      </c>
      <c r="F22" s="55">
        <f t="shared" si="3"/>
        <v>-7706607</v>
      </c>
      <c r="G22" s="57">
        <f t="shared" si="3"/>
        <v>-7706607</v>
      </c>
      <c r="H22" s="58">
        <f t="shared" si="3"/>
        <v>-9885637</v>
      </c>
      <c r="I22" s="54">
        <f t="shared" si="3"/>
        <v>14188536</v>
      </c>
      <c r="J22" s="55">
        <f t="shared" si="3"/>
        <v>-433909</v>
      </c>
      <c r="K22" s="57">
        <f t="shared" si="3"/>
        <v>798491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1569960</v>
      </c>
      <c r="C24" s="37">
        <f t="shared" ref="C24:K24" si="4">SUM(C22:C23)</f>
        <v>38789398</v>
      </c>
      <c r="D24" s="38">
        <f t="shared" si="4"/>
        <v>-2599512</v>
      </c>
      <c r="E24" s="36">
        <f t="shared" si="4"/>
        <v>11577976</v>
      </c>
      <c r="F24" s="37">
        <f t="shared" si="4"/>
        <v>-7706607</v>
      </c>
      <c r="G24" s="39">
        <f t="shared" si="4"/>
        <v>-7706607</v>
      </c>
      <c r="H24" s="40">
        <f t="shared" si="4"/>
        <v>-9885637</v>
      </c>
      <c r="I24" s="36">
        <f t="shared" si="4"/>
        <v>14188536</v>
      </c>
      <c r="J24" s="37">
        <f t="shared" si="4"/>
        <v>-433909</v>
      </c>
      <c r="K24" s="39">
        <f t="shared" si="4"/>
        <v>798491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296187876</v>
      </c>
      <c r="C27" s="66">
        <v>338652911</v>
      </c>
      <c r="D27" s="67">
        <v>364147360</v>
      </c>
      <c r="E27" s="68">
        <v>21859000</v>
      </c>
      <c r="F27" s="66">
        <v>26184000</v>
      </c>
      <c r="G27" s="69">
        <v>26184000</v>
      </c>
      <c r="H27" s="70">
        <v>46335621</v>
      </c>
      <c r="I27" s="68">
        <v>24034000</v>
      </c>
      <c r="J27" s="66">
        <v>21223000</v>
      </c>
      <c r="K27" s="69">
        <v>21970000</v>
      </c>
    </row>
    <row r="28" spans="1:11" x14ac:dyDescent="0.25">
      <c r="A28" s="71" t="s">
        <v>36</v>
      </c>
      <c r="B28" s="17">
        <v>163598206</v>
      </c>
      <c r="C28" s="17">
        <v>182266551</v>
      </c>
      <c r="D28" s="21">
        <v>176968106</v>
      </c>
      <c r="E28" s="22">
        <v>18159000</v>
      </c>
      <c r="F28" s="17">
        <v>18159000</v>
      </c>
      <c r="G28" s="23">
        <v>18159000</v>
      </c>
      <c r="H28" s="19">
        <v>37284166</v>
      </c>
      <c r="I28" s="22">
        <v>18934000</v>
      </c>
      <c r="J28" s="17">
        <v>20223000</v>
      </c>
      <c r="K28" s="23">
        <v>20970000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132589670</v>
      </c>
      <c r="C31" s="17">
        <v>156386360</v>
      </c>
      <c r="D31" s="21">
        <v>187179254</v>
      </c>
      <c r="E31" s="22">
        <v>3700000</v>
      </c>
      <c r="F31" s="17">
        <v>8025000</v>
      </c>
      <c r="G31" s="23">
        <v>8025000</v>
      </c>
      <c r="H31" s="19">
        <v>9051455</v>
      </c>
      <c r="I31" s="22">
        <v>5100000</v>
      </c>
      <c r="J31" s="17">
        <v>1000000</v>
      </c>
      <c r="K31" s="23">
        <v>1000000</v>
      </c>
    </row>
    <row r="32" spans="1:11" x14ac:dyDescent="0.25">
      <c r="A32" s="30" t="s">
        <v>39</v>
      </c>
      <c r="B32" s="66">
        <f>SUM(B28:B31)</f>
        <v>296187876</v>
      </c>
      <c r="C32" s="66">
        <f t="shared" ref="C32:K32" si="5">SUM(C28:C31)</f>
        <v>338652911</v>
      </c>
      <c r="D32" s="67">
        <f t="shared" si="5"/>
        <v>364147360</v>
      </c>
      <c r="E32" s="68">
        <f t="shared" si="5"/>
        <v>21859000</v>
      </c>
      <c r="F32" s="66">
        <f t="shared" si="5"/>
        <v>26184000</v>
      </c>
      <c r="G32" s="69">
        <f t="shared" si="5"/>
        <v>26184000</v>
      </c>
      <c r="H32" s="70">
        <f t="shared" si="5"/>
        <v>46335621</v>
      </c>
      <c r="I32" s="68">
        <f t="shared" si="5"/>
        <v>24034000</v>
      </c>
      <c r="J32" s="66">
        <f t="shared" si="5"/>
        <v>21223000</v>
      </c>
      <c r="K32" s="69">
        <f t="shared" si="5"/>
        <v>21970000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59522249</v>
      </c>
      <c r="C35" s="17">
        <v>56327729</v>
      </c>
      <c r="D35" s="21">
        <v>36606145</v>
      </c>
      <c r="E35" s="22">
        <v>68791265</v>
      </c>
      <c r="F35" s="17">
        <v>35247068</v>
      </c>
      <c r="G35" s="23">
        <v>35247068</v>
      </c>
      <c r="H35" s="19">
        <v>13732205</v>
      </c>
      <c r="I35" s="22">
        <v>33870874</v>
      </c>
      <c r="J35" s="17">
        <v>24671007</v>
      </c>
      <c r="K35" s="23">
        <v>26312380</v>
      </c>
    </row>
    <row r="36" spans="1:11" x14ac:dyDescent="0.25">
      <c r="A36" s="20" t="s">
        <v>42</v>
      </c>
      <c r="B36" s="17">
        <v>223285143</v>
      </c>
      <c r="C36" s="17">
        <v>257457556</v>
      </c>
      <c r="D36" s="21">
        <v>278664614</v>
      </c>
      <c r="E36" s="22">
        <v>281306747</v>
      </c>
      <c r="F36" s="17">
        <v>280707441</v>
      </c>
      <c r="G36" s="23">
        <v>280707441</v>
      </c>
      <c r="H36" s="19">
        <v>292580144</v>
      </c>
      <c r="I36" s="22">
        <v>276791131</v>
      </c>
      <c r="J36" s="17">
        <v>285354200</v>
      </c>
      <c r="K36" s="23">
        <v>292704482</v>
      </c>
    </row>
    <row r="37" spans="1:11" x14ac:dyDescent="0.25">
      <c r="A37" s="20" t="s">
        <v>43</v>
      </c>
      <c r="B37" s="17">
        <v>34028539</v>
      </c>
      <c r="C37" s="17">
        <v>24808203</v>
      </c>
      <c r="D37" s="21">
        <v>18591698</v>
      </c>
      <c r="E37" s="22">
        <v>-3739887</v>
      </c>
      <c r="F37" s="17">
        <v>-13254063</v>
      </c>
      <c r="G37" s="23">
        <v>-13254063</v>
      </c>
      <c r="H37" s="19">
        <v>18320934</v>
      </c>
      <c r="I37" s="22">
        <v>-20604517</v>
      </c>
      <c r="J37" s="17">
        <v>-20863469</v>
      </c>
      <c r="K37" s="23">
        <v>-21373954</v>
      </c>
    </row>
    <row r="38" spans="1:11" x14ac:dyDescent="0.25">
      <c r="A38" s="20" t="s">
        <v>44</v>
      </c>
      <c r="B38" s="17">
        <v>4014000</v>
      </c>
      <c r="C38" s="17">
        <v>3995000</v>
      </c>
      <c r="D38" s="21">
        <v>5057000</v>
      </c>
      <c r="E38" s="22">
        <v>-6823000</v>
      </c>
      <c r="F38" s="17">
        <v>-7784000</v>
      </c>
      <c r="G38" s="23">
        <v>-7784000</v>
      </c>
      <c r="H38" s="19">
        <v>6255000</v>
      </c>
      <c r="I38" s="22">
        <v>-7784000</v>
      </c>
      <c r="J38" s="17">
        <v>-8134280</v>
      </c>
      <c r="K38" s="23">
        <v>-8337637</v>
      </c>
    </row>
    <row r="39" spans="1:11" x14ac:dyDescent="0.25">
      <c r="A39" s="20" t="s">
        <v>45</v>
      </c>
      <c r="B39" s="17">
        <v>243194893</v>
      </c>
      <c r="C39" s="17">
        <v>246192684</v>
      </c>
      <c r="D39" s="21">
        <v>294221573</v>
      </c>
      <c r="E39" s="22">
        <v>360660899</v>
      </c>
      <c r="F39" s="17">
        <v>336992572</v>
      </c>
      <c r="G39" s="23">
        <v>336992572</v>
      </c>
      <c r="H39" s="19">
        <v>291622052</v>
      </c>
      <c r="I39" s="22">
        <v>339050522</v>
      </c>
      <c r="J39" s="17">
        <v>339022956</v>
      </c>
      <c r="K39" s="23">
        <v>348728453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23257486</v>
      </c>
      <c r="D42" s="21">
        <v>29033223</v>
      </c>
      <c r="E42" s="22">
        <v>20036893</v>
      </c>
      <c r="F42" s="17">
        <v>4376220</v>
      </c>
      <c r="G42" s="23">
        <v>4376220</v>
      </c>
      <c r="H42" s="19">
        <v>248006645</v>
      </c>
      <c r="I42" s="22">
        <v>27263938</v>
      </c>
      <c r="J42" s="17">
        <v>14344583</v>
      </c>
      <c r="K42" s="23">
        <v>11840754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-25137850</v>
      </c>
      <c r="F43" s="17">
        <v>-29961600</v>
      </c>
      <c r="G43" s="23">
        <v>-29961600</v>
      </c>
      <c r="H43" s="19">
        <v>0</v>
      </c>
      <c r="I43" s="22">
        <v>-27639101</v>
      </c>
      <c r="J43" s="17">
        <v>-24406450</v>
      </c>
      <c r="K43" s="23">
        <v>-25265500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30203697</v>
      </c>
      <c r="C45" s="66">
        <v>34264520</v>
      </c>
      <c r="D45" s="67">
        <v>36057818</v>
      </c>
      <c r="E45" s="68">
        <v>42810089</v>
      </c>
      <c r="F45" s="66">
        <v>11188786</v>
      </c>
      <c r="G45" s="69">
        <v>11188786</v>
      </c>
      <c r="H45" s="70">
        <v>284877484</v>
      </c>
      <c r="I45" s="68">
        <v>16561811</v>
      </c>
      <c r="J45" s="66">
        <v>7637091</v>
      </c>
      <c r="K45" s="69">
        <v>4716586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53265287</v>
      </c>
      <c r="C48" s="17">
        <v>44085139</v>
      </c>
      <c r="D48" s="21">
        <v>36792944</v>
      </c>
      <c r="E48" s="22">
        <v>46517689</v>
      </c>
      <c r="F48" s="17">
        <v>14878786</v>
      </c>
      <c r="G48" s="23">
        <v>14878786</v>
      </c>
      <c r="H48" s="19">
        <v>17670581</v>
      </c>
      <c r="I48" s="22">
        <v>13111811</v>
      </c>
      <c r="J48" s="17">
        <v>3037093</v>
      </c>
      <c r="K48" s="23">
        <v>4716587</v>
      </c>
    </row>
    <row r="49" spans="1:11" x14ac:dyDescent="0.25">
      <c r="A49" s="20" t="s">
        <v>53</v>
      </c>
      <c r="B49" s="17">
        <f>+B75</f>
        <v>30214238</v>
      </c>
      <c r="C49" s="17">
        <f t="shared" ref="C49:K49" si="6">+C75</f>
        <v>15481985.179582182</v>
      </c>
      <c r="D49" s="21">
        <f t="shared" si="6"/>
        <v>22214075.358235754</v>
      </c>
      <c r="E49" s="22">
        <f t="shared" si="6"/>
        <v>-26413759.452905569</v>
      </c>
      <c r="F49" s="17">
        <f t="shared" si="6"/>
        <v>-34992581.205596074</v>
      </c>
      <c r="G49" s="23">
        <f t="shared" si="6"/>
        <v>-34992581.205596074</v>
      </c>
      <c r="H49" s="19">
        <f t="shared" si="6"/>
        <v>24833892.871411353</v>
      </c>
      <c r="I49" s="22">
        <f t="shared" si="6"/>
        <v>-41761842.593148097</v>
      </c>
      <c r="J49" s="17">
        <f t="shared" si="6"/>
        <v>-42920221.530009493</v>
      </c>
      <c r="K49" s="23">
        <f t="shared" si="6"/>
        <v>-43412895.694624163</v>
      </c>
    </row>
    <row r="50" spans="1:11" x14ac:dyDescent="0.25">
      <c r="A50" s="30" t="s">
        <v>54</v>
      </c>
      <c r="B50" s="66">
        <f>+B48-B49</f>
        <v>23051049</v>
      </c>
      <c r="C50" s="66">
        <f t="shared" ref="C50:K50" si="7">+C48-C49</f>
        <v>28603153.820417818</v>
      </c>
      <c r="D50" s="67">
        <f t="shared" si="7"/>
        <v>14578868.641764246</v>
      </c>
      <c r="E50" s="68">
        <f t="shared" si="7"/>
        <v>72931448.452905566</v>
      </c>
      <c r="F50" s="66">
        <f t="shared" si="7"/>
        <v>49871367.205596074</v>
      </c>
      <c r="G50" s="69">
        <f t="shared" si="7"/>
        <v>49871367.205596074</v>
      </c>
      <c r="H50" s="70">
        <f t="shared" si="7"/>
        <v>-7163311.8714113533</v>
      </c>
      <c r="I50" s="68">
        <f t="shared" si="7"/>
        <v>54873653.593148097</v>
      </c>
      <c r="J50" s="66">
        <f t="shared" si="7"/>
        <v>45957314.530009493</v>
      </c>
      <c r="K50" s="69">
        <f t="shared" si="7"/>
        <v>48129482.694624163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188975946</v>
      </c>
      <c r="C53" s="17">
        <v>223861929</v>
      </c>
      <c r="D53" s="21">
        <v>257810112</v>
      </c>
      <c r="E53" s="22">
        <v>182402312</v>
      </c>
      <c r="F53" s="17">
        <v>226051265</v>
      </c>
      <c r="G53" s="23">
        <v>226051265</v>
      </c>
      <c r="H53" s="19">
        <v>262487619</v>
      </c>
      <c r="I53" s="22">
        <v>228073155</v>
      </c>
      <c r="J53" s="17">
        <v>233141476</v>
      </c>
      <c r="K53" s="23">
        <v>241068524</v>
      </c>
    </row>
    <row r="54" spans="1:11" x14ac:dyDescent="0.25">
      <c r="A54" s="20" t="s">
        <v>57</v>
      </c>
      <c r="B54" s="17">
        <v>11763120</v>
      </c>
      <c r="C54" s="17">
        <v>12968088</v>
      </c>
      <c r="D54" s="21">
        <v>13454985</v>
      </c>
      <c r="E54" s="22">
        <v>11830346</v>
      </c>
      <c r="F54" s="17">
        <v>14755236</v>
      </c>
      <c r="G54" s="23">
        <v>14755236</v>
      </c>
      <c r="H54" s="19">
        <v>14289635</v>
      </c>
      <c r="I54" s="22">
        <v>16521546</v>
      </c>
      <c r="J54" s="17">
        <v>17265017</v>
      </c>
      <c r="K54" s="23">
        <v>17696641</v>
      </c>
    </row>
    <row r="55" spans="1:11" x14ac:dyDescent="0.25">
      <c r="A55" s="20" t="s">
        <v>58</v>
      </c>
      <c r="B55" s="17">
        <v>3980</v>
      </c>
      <c r="C55" s="17">
        <v>3980</v>
      </c>
      <c r="D55" s="21">
        <v>2096291</v>
      </c>
      <c r="E55" s="22">
        <v>0</v>
      </c>
      <c r="F55" s="17">
        <v>5355000</v>
      </c>
      <c r="G55" s="23">
        <v>5355000</v>
      </c>
      <c r="H55" s="19">
        <v>5237415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33265978</v>
      </c>
      <c r="C56" s="17">
        <v>23338223</v>
      </c>
      <c r="D56" s="21">
        <v>21673816</v>
      </c>
      <c r="E56" s="22">
        <v>17759552</v>
      </c>
      <c r="F56" s="17">
        <v>25059552</v>
      </c>
      <c r="G56" s="23">
        <v>25059552</v>
      </c>
      <c r="H56" s="19">
        <v>28099650</v>
      </c>
      <c r="I56" s="22">
        <v>11059552</v>
      </c>
      <c r="J56" s="17">
        <v>14692232</v>
      </c>
      <c r="K56" s="23">
        <v>15059538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3711532</v>
      </c>
      <c r="C60" s="17">
        <v>5176749</v>
      </c>
      <c r="D60" s="21">
        <v>5398991</v>
      </c>
      <c r="E60" s="22">
        <v>5470332</v>
      </c>
      <c r="F60" s="17">
        <v>5470332</v>
      </c>
      <c r="G60" s="23">
        <v>5470332</v>
      </c>
      <c r="H60" s="19">
        <v>5579148</v>
      </c>
      <c r="I60" s="22">
        <v>5607090</v>
      </c>
      <c r="J60" s="17">
        <v>5859409</v>
      </c>
      <c r="K60" s="23">
        <v>6005896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24962</v>
      </c>
      <c r="C65" s="86">
        <v>26022</v>
      </c>
      <c r="D65" s="87">
        <v>26022</v>
      </c>
      <c r="E65" s="85">
        <v>26553</v>
      </c>
      <c r="F65" s="86">
        <v>26553</v>
      </c>
      <c r="G65" s="87">
        <v>26553</v>
      </c>
      <c r="H65" s="88">
        <v>27082</v>
      </c>
      <c r="I65" s="85">
        <v>27614</v>
      </c>
      <c r="J65" s="86">
        <v>28144</v>
      </c>
      <c r="K65" s="87">
        <v>28142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6.2926955757014E-2</v>
      </c>
      <c r="D70" s="5">
        <f t="shared" si="8"/>
        <v>8.8210550861391249E-2</v>
      </c>
      <c r="E70" s="5">
        <f t="shared" si="8"/>
        <v>0.97028049849943254</v>
      </c>
      <c r="F70" s="5">
        <f t="shared" si="8"/>
        <v>0.96608274496875901</v>
      </c>
      <c r="G70" s="5">
        <f t="shared" si="8"/>
        <v>0.96608274496875901</v>
      </c>
      <c r="H70" s="5">
        <f t="shared" si="8"/>
        <v>0.35104318193213385</v>
      </c>
      <c r="I70" s="5">
        <f t="shared" si="8"/>
        <v>0.96959789626251092</v>
      </c>
      <c r="J70" s="5">
        <f t="shared" si="8"/>
        <v>0.96923640766016583</v>
      </c>
      <c r="K70" s="5">
        <f t="shared" si="8"/>
        <v>0.96923638003584633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2634759</v>
      </c>
      <c r="D71" s="2">
        <f t="shared" si="9"/>
        <v>3117098</v>
      </c>
      <c r="E71" s="2">
        <f t="shared" si="9"/>
        <v>40616747</v>
      </c>
      <c r="F71" s="2">
        <f t="shared" si="9"/>
        <v>40057055</v>
      </c>
      <c r="G71" s="2">
        <f t="shared" si="9"/>
        <v>40057055</v>
      </c>
      <c r="H71" s="2">
        <f t="shared" si="9"/>
        <v>14555942</v>
      </c>
      <c r="I71" s="2">
        <f t="shared" si="9"/>
        <v>42315140</v>
      </c>
      <c r="J71" s="2">
        <f t="shared" si="9"/>
        <v>43683324</v>
      </c>
      <c r="K71" s="2">
        <f t="shared" si="9"/>
        <v>44775405</v>
      </c>
    </row>
    <row r="72" spans="1:11" ht="13" hidden="1" x14ac:dyDescent="0.3">
      <c r="A72" s="1" t="s">
        <v>136</v>
      </c>
      <c r="B72" s="2">
        <f>+B77</f>
        <v>33034926</v>
      </c>
      <c r="C72" s="2">
        <f t="shared" ref="C72:K72" si="10">+C77</f>
        <v>41870117</v>
      </c>
      <c r="D72" s="2">
        <f t="shared" si="10"/>
        <v>35337020</v>
      </c>
      <c r="E72" s="2">
        <f t="shared" si="10"/>
        <v>41860830</v>
      </c>
      <c r="F72" s="2">
        <f t="shared" si="10"/>
        <v>41463379</v>
      </c>
      <c r="G72" s="2">
        <f t="shared" si="10"/>
        <v>41463379</v>
      </c>
      <c r="H72" s="2">
        <f t="shared" si="10"/>
        <v>41464819</v>
      </c>
      <c r="I72" s="2">
        <f t="shared" si="10"/>
        <v>43641947</v>
      </c>
      <c r="J72" s="2">
        <f t="shared" si="10"/>
        <v>45069834</v>
      </c>
      <c r="K72" s="2">
        <f t="shared" si="10"/>
        <v>46196579</v>
      </c>
    </row>
    <row r="73" spans="1:11" ht="13" hidden="1" x14ac:dyDescent="0.3">
      <c r="A73" s="1" t="s">
        <v>137</v>
      </c>
      <c r="B73" s="2">
        <f>+B74</f>
        <v>799476</v>
      </c>
      <c r="C73" s="2">
        <f t="shared" ref="C73:K73" si="11">+(C78+C80+C81+C82)-(B78+B80+B81+B82)</f>
        <v>534367</v>
      </c>
      <c r="D73" s="2">
        <f t="shared" si="11"/>
        <v>267624</v>
      </c>
      <c r="E73" s="2">
        <f t="shared" si="11"/>
        <v>-1589773</v>
      </c>
      <c r="F73" s="2">
        <f>+(F78+F80+F81+F82)-(D78+D80+D81+D82)</f>
        <v>-2665430</v>
      </c>
      <c r="G73" s="2">
        <f>+(G78+G80+G81+G82)-(D78+D80+D81+D82)</f>
        <v>-2665430</v>
      </c>
      <c r="H73" s="2">
        <f>+(H78+H80+H81+H82)-(D78+D80+D81+D82)</f>
        <v>664713</v>
      </c>
      <c r="I73" s="2">
        <f>+(I78+I80+I81+I82)-(E78+E80+E81+E82)</f>
        <v>-408995</v>
      </c>
      <c r="J73" s="2">
        <f t="shared" si="11"/>
        <v>45289</v>
      </c>
      <c r="K73" s="2">
        <f t="shared" si="11"/>
        <v>26291</v>
      </c>
    </row>
    <row r="74" spans="1:11" ht="13" hidden="1" x14ac:dyDescent="0.3">
      <c r="A74" s="1" t="s">
        <v>138</v>
      </c>
      <c r="B74" s="2">
        <f>+TREND(C74:E74)</f>
        <v>799476</v>
      </c>
      <c r="C74" s="2">
        <f>+C73</f>
        <v>534367</v>
      </c>
      <c r="D74" s="2">
        <f t="shared" ref="D74:K74" si="12">+D73</f>
        <v>267624</v>
      </c>
      <c r="E74" s="2">
        <f t="shared" si="12"/>
        <v>-1589773</v>
      </c>
      <c r="F74" s="2">
        <f t="shared" si="12"/>
        <v>-2665430</v>
      </c>
      <c r="G74" s="2">
        <f t="shared" si="12"/>
        <v>-2665430</v>
      </c>
      <c r="H74" s="2">
        <f t="shared" si="12"/>
        <v>664713</v>
      </c>
      <c r="I74" s="2">
        <f t="shared" si="12"/>
        <v>-408995</v>
      </c>
      <c r="J74" s="2">
        <f t="shared" si="12"/>
        <v>45289</v>
      </c>
      <c r="K74" s="2">
        <f t="shared" si="12"/>
        <v>26291</v>
      </c>
    </row>
    <row r="75" spans="1:11" ht="13" hidden="1" x14ac:dyDescent="0.3">
      <c r="A75" s="1" t="s">
        <v>139</v>
      </c>
      <c r="B75" s="2">
        <f>+B84-(((B80+B81+B82+B78)*B70)-B79)</f>
        <v>30214238</v>
      </c>
      <c r="C75" s="2">
        <f t="shared" ref="C75:K75" si="13">+C84-(((C80+C81+C82+C78)*C70)-C79)</f>
        <v>15481985.179582182</v>
      </c>
      <c r="D75" s="2">
        <f t="shared" si="13"/>
        <v>22214075.358235754</v>
      </c>
      <c r="E75" s="2">
        <f t="shared" si="13"/>
        <v>-26413759.452905569</v>
      </c>
      <c r="F75" s="2">
        <f t="shared" si="13"/>
        <v>-34992581.205596074</v>
      </c>
      <c r="G75" s="2">
        <f t="shared" si="13"/>
        <v>-34992581.205596074</v>
      </c>
      <c r="H75" s="2">
        <f t="shared" si="13"/>
        <v>24833892.871411353</v>
      </c>
      <c r="I75" s="2">
        <f t="shared" si="13"/>
        <v>-41761842.593148097</v>
      </c>
      <c r="J75" s="2">
        <f t="shared" si="13"/>
        <v>-42920221.530009493</v>
      </c>
      <c r="K75" s="2">
        <f t="shared" si="13"/>
        <v>-43412895.694624163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33034926</v>
      </c>
      <c r="C77" s="3">
        <v>41870117</v>
      </c>
      <c r="D77" s="3">
        <v>35337020</v>
      </c>
      <c r="E77" s="3">
        <v>41860830</v>
      </c>
      <c r="F77" s="3">
        <v>41463379</v>
      </c>
      <c r="G77" s="3">
        <v>41463379</v>
      </c>
      <c r="H77" s="3">
        <v>41464819</v>
      </c>
      <c r="I77" s="3">
        <v>43641947</v>
      </c>
      <c r="J77" s="3">
        <v>45069834</v>
      </c>
      <c r="K77" s="3">
        <v>46196579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11271549</v>
      </c>
      <c r="C79" s="3">
        <v>12888433</v>
      </c>
      <c r="D79" s="3">
        <v>11118985</v>
      </c>
      <c r="E79" s="3">
        <v>-427319</v>
      </c>
      <c r="F79" s="3">
        <v>1581528</v>
      </c>
      <c r="G79" s="3">
        <v>1581528</v>
      </c>
      <c r="H79" s="3">
        <v>11665947</v>
      </c>
      <c r="I79" s="3">
        <v>-5789682</v>
      </c>
      <c r="J79" s="3">
        <v>-5401950</v>
      </c>
      <c r="K79" s="3">
        <v>-5537000</v>
      </c>
    </row>
    <row r="80" spans="1:11" ht="13" hidden="1" x14ac:dyDescent="0.3">
      <c r="A80" s="1" t="s">
        <v>71</v>
      </c>
      <c r="B80" s="3">
        <v>985073</v>
      </c>
      <c r="C80" s="3">
        <v>1016869</v>
      </c>
      <c r="D80" s="3">
        <v>1076482</v>
      </c>
      <c r="E80" s="3">
        <v>2727935</v>
      </c>
      <c r="F80" s="3">
        <v>2835994</v>
      </c>
      <c r="G80" s="3">
        <v>2835994</v>
      </c>
      <c r="H80" s="3">
        <v>666014</v>
      </c>
      <c r="I80" s="3">
        <v>2757809</v>
      </c>
      <c r="J80" s="3">
        <v>2881910</v>
      </c>
      <c r="K80" s="3">
        <v>2953959</v>
      </c>
    </row>
    <row r="81" spans="1:11" ht="13" hidden="1" x14ac:dyDescent="0.3">
      <c r="A81" s="1" t="s">
        <v>72</v>
      </c>
      <c r="B81" s="3">
        <v>1218128</v>
      </c>
      <c r="C81" s="3">
        <v>1720699</v>
      </c>
      <c r="D81" s="3">
        <v>1928710</v>
      </c>
      <c r="E81" s="3">
        <v>-1312516</v>
      </c>
      <c r="F81" s="3">
        <v>-2496232</v>
      </c>
      <c r="G81" s="3">
        <v>-2496232</v>
      </c>
      <c r="H81" s="3">
        <v>3003891</v>
      </c>
      <c r="I81" s="3">
        <v>-1751385</v>
      </c>
      <c r="J81" s="3">
        <v>-1830197</v>
      </c>
      <c r="K81" s="3">
        <v>-1875955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2634759</v>
      </c>
      <c r="D83" s="3">
        <v>3117098</v>
      </c>
      <c r="E83" s="3">
        <v>40616747</v>
      </c>
      <c r="F83" s="3">
        <v>40057055</v>
      </c>
      <c r="G83" s="3">
        <v>40057055</v>
      </c>
      <c r="H83" s="3">
        <v>14555942</v>
      </c>
      <c r="I83" s="3">
        <v>42315140</v>
      </c>
      <c r="J83" s="3">
        <v>43683324</v>
      </c>
      <c r="K83" s="3">
        <v>44775405</v>
      </c>
    </row>
    <row r="84" spans="1:11" ht="13" hidden="1" x14ac:dyDescent="0.3">
      <c r="A84" s="1" t="s">
        <v>75</v>
      </c>
      <c r="B84" s="3">
        <v>18942689</v>
      </c>
      <c r="C84" s="3">
        <v>2765819</v>
      </c>
      <c r="D84" s="3">
        <v>11360180</v>
      </c>
      <c r="E84" s="3">
        <v>-24613087</v>
      </c>
      <c r="F84" s="3">
        <v>-36245871</v>
      </c>
      <c r="G84" s="3">
        <v>-36245871</v>
      </c>
      <c r="H84" s="3">
        <v>14456241</v>
      </c>
      <c r="I84" s="3">
        <v>-34996334</v>
      </c>
      <c r="J84" s="3">
        <v>-36498913</v>
      </c>
      <c r="K84" s="3">
        <v>-36831055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19284889</v>
      </c>
      <c r="C5" s="17">
        <v>27115297</v>
      </c>
      <c r="D5" s="21">
        <v>28870518</v>
      </c>
      <c r="E5" s="22">
        <v>28888812</v>
      </c>
      <c r="F5" s="17">
        <v>28888812</v>
      </c>
      <c r="G5" s="23">
        <v>28888812</v>
      </c>
      <c r="H5" s="19">
        <v>29400117</v>
      </c>
      <c r="I5" s="22">
        <v>31091808</v>
      </c>
      <c r="J5" s="17">
        <v>32490936</v>
      </c>
      <c r="K5" s="23">
        <v>33303216</v>
      </c>
    </row>
    <row r="6" spans="1:11" x14ac:dyDescent="0.25">
      <c r="A6" s="20" t="s">
        <v>18</v>
      </c>
      <c r="B6" s="17">
        <v>922562</v>
      </c>
      <c r="C6" s="17">
        <v>966376</v>
      </c>
      <c r="D6" s="21">
        <v>1023421</v>
      </c>
      <c r="E6" s="22">
        <v>1078596</v>
      </c>
      <c r="F6" s="17">
        <v>1078596</v>
      </c>
      <c r="G6" s="23">
        <v>1078596</v>
      </c>
      <c r="H6" s="19">
        <v>987064</v>
      </c>
      <c r="I6" s="22">
        <v>1126056</v>
      </c>
      <c r="J6" s="17">
        <v>1176720</v>
      </c>
      <c r="K6" s="23">
        <v>1206144</v>
      </c>
    </row>
    <row r="7" spans="1:11" x14ac:dyDescent="0.25">
      <c r="A7" s="20" t="s">
        <v>19</v>
      </c>
      <c r="B7" s="17">
        <v>1263412</v>
      </c>
      <c r="C7" s="17">
        <v>2778590</v>
      </c>
      <c r="D7" s="21">
        <v>2939260</v>
      </c>
      <c r="E7" s="22">
        <v>3601992</v>
      </c>
      <c r="F7" s="17">
        <v>3518612</v>
      </c>
      <c r="G7" s="23">
        <v>3518612</v>
      </c>
      <c r="H7" s="19">
        <v>2872934</v>
      </c>
      <c r="I7" s="22">
        <v>3673428</v>
      </c>
      <c r="J7" s="17">
        <v>3842400</v>
      </c>
      <c r="K7" s="23">
        <v>4011468</v>
      </c>
    </row>
    <row r="8" spans="1:11" x14ac:dyDescent="0.25">
      <c r="A8" s="20" t="s">
        <v>20</v>
      </c>
      <c r="B8" s="17">
        <v>85160720</v>
      </c>
      <c r="C8" s="17">
        <v>98784646</v>
      </c>
      <c r="D8" s="21">
        <v>99867758</v>
      </c>
      <c r="E8" s="22">
        <v>106213692</v>
      </c>
      <c r="F8" s="17">
        <v>108075012</v>
      </c>
      <c r="G8" s="23">
        <v>108075012</v>
      </c>
      <c r="H8" s="19">
        <v>106714595</v>
      </c>
      <c r="I8" s="22">
        <v>108575760</v>
      </c>
      <c r="J8" s="17">
        <v>109075992</v>
      </c>
      <c r="K8" s="23">
        <v>113914608</v>
      </c>
    </row>
    <row r="9" spans="1:11" x14ac:dyDescent="0.25">
      <c r="A9" s="20" t="s">
        <v>21</v>
      </c>
      <c r="B9" s="17">
        <v>8839156</v>
      </c>
      <c r="C9" s="17">
        <v>11107586</v>
      </c>
      <c r="D9" s="21">
        <v>15359614</v>
      </c>
      <c r="E9" s="22">
        <v>10980720</v>
      </c>
      <c r="F9" s="17">
        <v>8659065</v>
      </c>
      <c r="G9" s="23">
        <v>8659065</v>
      </c>
      <c r="H9" s="19">
        <v>10872303</v>
      </c>
      <c r="I9" s="22">
        <v>9040092</v>
      </c>
      <c r="J9" s="17">
        <v>15661932</v>
      </c>
      <c r="K9" s="23">
        <v>16359012</v>
      </c>
    </row>
    <row r="10" spans="1:11" x14ac:dyDescent="0.25">
      <c r="A10" s="24" t="s">
        <v>130</v>
      </c>
      <c r="B10" s="25">
        <f>SUM(B5:B9)</f>
        <v>115470739</v>
      </c>
      <c r="C10" s="26">
        <f t="shared" ref="C10:K10" si="0">SUM(C5:C9)</f>
        <v>140752495</v>
      </c>
      <c r="D10" s="27">
        <f t="shared" si="0"/>
        <v>148060571</v>
      </c>
      <c r="E10" s="25">
        <f t="shared" si="0"/>
        <v>150763812</v>
      </c>
      <c r="F10" s="26">
        <f t="shared" si="0"/>
        <v>150220097</v>
      </c>
      <c r="G10" s="28">
        <f t="shared" si="0"/>
        <v>150220097</v>
      </c>
      <c r="H10" s="29">
        <f t="shared" si="0"/>
        <v>150847013</v>
      </c>
      <c r="I10" s="25">
        <f t="shared" si="0"/>
        <v>153507144</v>
      </c>
      <c r="J10" s="26">
        <f t="shared" si="0"/>
        <v>162247980</v>
      </c>
      <c r="K10" s="28">
        <f t="shared" si="0"/>
        <v>168794448</v>
      </c>
    </row>
    <row r="11" spans="1:11" x14ac:dyDescent="0.25">
      <c r="A11" s="20" t="s">
        <v>22</v>
      </c>
      <c r="B11" s="17">
        <v>60314993</v>
      </c>
      <c r="C11" s="17">
        <v>64238091</v>
      </c>
      <c r="D11" s="21">
        <v>69247113</v>
      </c>
      <c r="E11" s="22">
        <v>73130460</v>
      </c>
      <c r="F11" s="17">
        <v>78721181</v>
      </c>
      <c r="G11" s="23">
        <v>78721181</v>
      </c>
      <c r="H11" s="19">
        <v>78706817</v>
      </c>
      <c r="I11" s="22">
        <v>78360792</v>
      </c>
      <c r="J11" s="17">
        <v>81965448</v>
      </c>
      <c r="K11" s="23">
        <v>85571880</v>
      </c>
    </row>
    <row r="12" spans="1:11" x14ac:dyDescent="0.25">
      <c r="A12" s="20" t="s">
        <v>23</v>
      </c>
      <c r="B12" s="17">
        <v>5976888</v>
      </c>
      <c r="C12" s="17">
        <v>6051428</v>
      </c>
      <c r="D12" s="21">
        <v>6549467</v>
      </c>
      <c r="E12" s="22">
        <v>7218528</v>
      </c>
      <c r="F12" s="17">
        <v>6718530</v>
      </c>
      <c r="G12" s="23">
        <v>6718530</v>
      </c>
      <c r="H12" s="19">
        <v>6522107</v>
      </c>
      <c r="I12" s="22">
        <v>7590300</v>
      </c>
      <c r="J12" s="17">
        <v>7939464</v>
      </c>
      <c r="K12" s="23">
        <v>8288772</v>
      </c>
    </row>
    <row r="13" spans="1:11" x14ac:dyDescent="0.25">
      <c r="A13" s="20" t="s">
        <v>24</v>
      </c>
      <c r="B13" s="17">
        <v>20468650</v>
      </c>
      <c r="C13" s="17">
        <v>14954662</v>
      </c>
      <c r="D13" s="21">
        <v>18035525</v>
      </c>
      <c r="E13" s="22">
        <v>20455524</v>
      </c>
      <c r="F13" s="17">
        <v>20455524</v>
      </c>
      <c r="G13" s="23">
        <v>20455524</v>
      </c>
      <c r="H13" s="19">
        <v>17620007</v>
      </c>
      <c r="I13" s="22">
        <v>21358380</v>
      </c>
      <c r="J13" s="17">
        <v>22340868</v>
      </c>
      <c r="K13" s="23">
        <v>23323860</v>
      </c>
    </row>
    <row r="14" spans="1:11" x14ac:dyDescent="0.25">
      <c r="A14" s="20" t="s">
        <v>25</v>
      </c>
      <c r="B14" s="17">
        <v>296405</v>
      </c>
      <c r="C14" s="17">
        <v>360309</v>
      </c>
      <c r="D14" s="21">
        <v>850613</v>
      </c>
      <c r="E14" s="22">
        <v>421284</v>
      </c>
      <c r="F14" s="17">
        <v>1110284</v>
      </c>
      <c r="G14" s="23">
        <v>1110284</v>
      </c>
      <c r="H14" s="19">
        <v>752182</v>
      </c>
      <c r="I14" s="22">
        <v>1159128</v>
      </c>
      <c r="J14" s="17">
        <v>1212432</v>
      </c>
      <c r="K14" s="23">
        <v>1265784</v>
      </c>
    </row>
    <row r="15" spans="1:11" x14ac:dyDescent="0.25">
      <c r="A15" s="20" t="s">
        <v>26</v>
      </c>
      <c r="B15" s="17">
        <v>4972374</v>
      </c>
      <c r="C15" s="17">
        <v>7436849</v>
      </c>
      <c r="D15" s="21">
        <v>4694197</v>
      </c>
      <c r="E15" s="22">
        <v>3703916</v>
      </c>
      <c r="F15" s="17">
        <v>4486989</v>
      </c>
      <c r="G15" s="23">
        <v>4486989</v>
      </c>
      <c r="H15" s="19">
        <v>3678323</v>
      </c>
      <c r="I15" s="22">
        <v>4475200</v>
      </c>
      <c r="J15" s="17">
        <v>4681068</v>
      </c>
      <c r="K15" s="23">
        <v>4887000</v>
      </c>
    </row>
    <row r="16" spans="1:11" x14ac:dyDescent="0.25">
      <c r="A16" s="20" t="s">
        <v>27</v>
      </c>
      <c r="B16" s="17">
        <v>590122</v>
      </c>
      <c r="C16" s="17">
        <v>556406</v>
      </c>
      <c r="D16" s="21">
        <v>522775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49044570</v>
      </c>
      <c r="C17" s="17">
        <v>61962953</v>
      </c>
      <c r="D17" s="21">
        <v>70110654</v>
      </c>
      <c r="E17" s="22">
        <v>68051172</v>
      </c>
      <c r="F17" s="17">
        <v>64408462</v>
      </c>
      <c r="G17" s="23">
        <v>64408462</v>
      </c>
      <c r="H17" s="19">
        <v>59040232</v>
      </c>
      <c r="I17" s="22">
        <v>64007500</v>
      </c>
      <c r="J17" s="17">
        <v>73157856</v>
      </c>
      <c r="K17" s="23">
        <v>76384560</v>
      </c>
    </row>
    <row r="18" spans="1:11" x14ac:dyDescent="0.25">
      <c r="A18" s="30" t="s">
        <v>29</v>
      </c>
      <c r="B18" s="31">
        <f>SUM(B11:B17)</f>
        <v>141664002</v>
      </c>
      <c r="C18" s="32">
        <f t="shared" ref="C18:K18" si="1">SUM(C11:C17)</f>
        <v>155560698</v>
      </c>
      <c r="D18" s="33">
        <f t="shared" si="1"/>
        <v>170010344</v>
      </c>
      <c r="E18" s="31">
        <f t="shared" si="1"/>
        <v>172980884</v>
      </c>
      <c r="F18" s="32">
        <f t="shared" si="1"/>
        <v>175900970</v>
      </c>
      <c r="G18" s="34">
        <f t="shared" si="1"/>
        <v>175900970</v>
      </c>
      <c r="H18" s="35">
        <f t="shared" si="1"/>
        <v>166319668</v>
      </c>
      <c r="I18" s="31">
        <f t="shared" si="1"/>
        <v>176951300</v>
      </c>
      <c r="J18" s="32">
        <f t="shared" si="1"/>
        <v>191297136</v>
      </c>
      <c r="K18" s="34">
        <f t="shared" si="1"/>
        <v>199721856</v>
      </c>
    </row>
    <row r="19" spans="1:11" x14ac:dyDescent="0.25">
      <c r="A19" s="30" t="s">
        <v>30</v>
      </c>
      <c r="B19" s="36">
        <f>+B10-B18</f>
        <v>-26193263</v>
      </c>
      <c r="C19" s="37">
        <f t="shared" ref="C19:K19" si="2">+C10-C18</f>
        <v>-14808203</v>
      </c>
      <c r="D19" s="38">
        <f t="shared" si="2"/>
        <v>-21949773</v>
      </c>
      <c r="E19" s="36">
        <f t="shared" si="2"/>
        <v>-22217072</v>
      </c>
      <c r="F19" s="37">
        <f t="shared" si="2"/>
        <v>-25680873</v>
      </c>
      <c r="G19" s="39">
        <f t="shared" si="2"/>
        <v>-25680873</v>
      </c>
      <c r="H19" s="40">
        <f t="shared" si="2"/>
        <v>-15472655</v>
      </c>
      <c r="I19" s="36">
        <f t="shared" si="2"/>
        <v>-23444156</v>
      </c>
      <c r="J19" s="37">
        <f t="shared" si="2"/>
        <v>-29049156</v>
      </c>
      <c r="K19" s="39">
        <f t="shared" si="2"/>
        <v>-30927408</v>
      </c>
    </row>
    <row r="20" spans="1:11" x14ac:dyDescent="0.25">
      <c r="A20" s="41" t="s">
        <v>31</v>
      </c>
      <c r="B20" s="42">
        <v>26809686</v>
      </c>
      <c r="C20" s="43">
        <v>20133901</v>
      </c>
      <c r="D20" s="44">
        <v>22213319</v>
      </c>
      <c r="E20" s="42">
        <v>22125300</v>
      </c>
      <c r="F20" s="43">
        <v>23225300</v>
      </c>
      <c r="G20" s="45">
        <v>23225300</v>
      </c>
      <c r="H20" s="46">
        <v>23055622</v>
      </c>
      <c r="I20" s="42">
        <v>22210260</v>
      </c>
      <c r="J20" s="43">
        <v>23760984</v>
      </c>
      <c r="K20" s="45">
        <v>24686664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616423</v>
      </c>
      <c r="C22" s="55">
        <f t="shared" ref="C22:K22" si="3">SUM(C19:C21)</f>
        <v>5325698</v>
      </c>
      <c r="D22" s="56">
        <f t="shared" si="3"/>
        <v>263546</v>
      </c>
      <c r="E22" s="54">
        <f t="shared" si="3"/>
        <v>-91772</v>
      </c>
      <c r="F22" s="55">
        <f t="shared" si="3"/>
        <v>-2455573</v>
      </c>
      <c r="G22" s="57">
        <f t="shared" si="3"/>
        <v>-2455573</v>
      </c>
      <c r="H22" s="58">
        <f t="shared" si="3"/>
        <v>7582967</v>
      </c>
      <c r="I22" s="54">
        <f t="shared" si="3"/>
        <v>-1233896</v>
      </c>
      <c r="J22" s="55">
        <f t="shared" si="3"/>
        <v>-5288172</v>
      </c>
      <c r="K22" s="57">
        <f t="shared" si="3"/>
        <v>-6240744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616423</v>
      </c>
      <c r="C24" s="37">
        <f t="shared" ref="C24:K24" si="4">SUM(C22:C23)</f>
        <v>5325698</v>
      </c>
      <c r="D24" s="38">
        <f t="shared" si="4"/>
        <v>263546</v>
      </c>
      <c r="E24" s="36">
        <f t="shared" si="4"/>
        <v>-91772</v>
      </c>
      <c r="F24" s="37">
        <f t="shared" si="4"/>
        <v>-2455573</v>
      </c>
      <c r="G24" s="39">
        <f t="shared" si="4"/>
        <v>-2455573</v>
      </c>
      <c r="H24" s="40">
        <f t="shared" si="4"/>
        <v>7582967</v>
      </c>
      <c r="I24" s="36">
        <f t="shared" si="4"/>
        <v>-1233896</v>
      </c>
      <c r="J24" s="37">
        <f t="shared" si="4"/>
        <v>-5288172</v>
      </c>
      <c r="K24" s="39">
        <f t="shared" si="4"/>
        <v>-6240744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35465648</v>
      </c>
      <c r="C27" s="66">
        <v>53251540</v>
      </c>
      <c r="D27" s="67">
        <v>21937483</v>
      </c>
      <c r="E27" s="68">
        <v>24090184</v>
      </c>
      <c r="F27" s="66">
        <v>44730633</v>
      </c>
      <c r="G27" s="69">
        <v>44730633</v>
      </c>
      <c r="H27" s="70">
        <v>24619816</v>
      </c>
      <c r="I27" s="68">
        <v>23780256</v>
      </c>
      <c r="J27" s="66">
        <v>23176488</v>
      </c>
      <c r="K27" s="69">
        <v>23431860</v>
      </c>
    </row>
    <row r="28" spans="1:11" x14ac:dyDescent="0.25">
      <c r="A28" s="71" t="s">
        <v>36</v>
      </c>
      <c r="B28" s="17">
        <v>33657950</v>
      </c>
      <c r="C28" s="17">
        <v>48701129</v>
      </c>
      <c r="D28" s="21">
        <v>18445530</v>
      </c>
      <c r="E28" s="22">
        <v>22213676</v>
      </c>
      <c r="F28" s="17">
        <v>23313676</v>
      </c>
      <c r="G28" s="23">
        <v>23313676</v>
      </c>
      <c r="H28" s="19">
        <v>20055717</v>
      </c>
      <c r="I28" s="22">
        <v>20819256</v>
      </c>
      <c r="J28" s="17">
        <v>21776940</v>
      </c>
      <c r="K28" s="23">
        <v>22735140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1311686</v>
      </c>
      <c r="C31" s="17">
        <v>3807793</v>
      </c>
      <c r="D31" s="21">
        <v>2091748</v>
      </c>
      <c r="E31" s="22">
        <v>0</v>
      </c>
      <c r="F31" s="17">
        <v>289000</v>
      </c>
      <c r="G31" s="23">
        <v>289000</v>
      </c>
      <c r="H31" s="19">
        <v>288310</v>
      </c>
      <c r="I31" s="22">
        <v>2961000</v>
      </c>
      <c r="J31" s="17">
        <v>1399548</v>
      </c>
      <c r="K31" s="23">
        <v>696720</v>
      </c>
    </row>
    <row r="32" spans="1:11" x14ac:dyDescent="0.25">
      <c r="A32" s="30" t="s">
        <v>39</v>
      </c>
      <c r="B32" s="66">
        <f>SUM(B28:B31)</f>
        <v>34969636</v>
      </c>
      <c r="C32" s="66">
        <f t="shared" ref="C32:K32" si="5">SUM(C28:C31)</f>
        <v>52508922</v>
      </c>
      <c r="D32" s="67">
        <f t="shared" si="5"/>
        <v>20537278</v>
      </c>
      <c r="E32" s="68">
        <f t="shared" si="5"/>
        <v>22213676</v>
      </c>
      <c r="F32" s="66">
        <f t="shared" si="5"/>
        <v>23602676</v>
      </c>
      <c r="G32" s="69">
        <f t="shared" si="5"/>
        <v>23602676</v>
      </c>
      <c r="H32" s="70">
        <f t="shared" si="5"/>
        <v>20344027</v>
      </c>
      <c r="I32" s="68">
        <f t="shared" si="5"/>
        <v>23780256</v>
      </c>
      <c r="J32" s="66">
        <f t="shared" si="5"/>
        <v>23176488</v>
      </c>
      <c r="K32" s="69">
        <f t="shared" si="5"/>
        <v>23431860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40613323</v>
      </c>
      <c r="C35" s="17">
        <v>31169735</v>
      </c>
      <c r="D35" s="21">
        <v>25444035</v>
      </c>
      <c r="E35" s="22">
        <v>37223262</v>
      </c>
      <c r="F35" s="17">
        <v>27998813</v>
      </c>
      <c r="G35" s="23">
        <v>27998813</v>
      </c>
      <c r="H35" s="19">
        <v>32250731</v>
      </c>
      <c r="I35" s="22">
        <v>32397090</v>
      </c>
      <c r="J35" s="17">
        <v>28072528</v>
      </c>
      <c r="K35" s="23">
        <v>29561973</v>
      </c>
    </row>
    <row r="36" spans="1:11" x14ac:dyDescent="0.25">
      <c r="A36" s="20" t="s">
        <v>42</v>
      </c>
      <c r="B36" s="17">
        <v>359147567</v>
      </c>
      <c r="C36" s="17">
        <v>367941584</v>
      </c>
      <c r="D36" s="21">
        <v>370952212</v>
      </c>
      <c r="E36" s="22">
        <v>377699752</v>
      </c>
      <c r="F36" s="17">
        <v>395227326</v>
      </c>
      <c r="G36" s="23">
        <v>395227326</v>
      </c>
      <c r="H36" s="19">
        <v>377667219</v>
      </c>
      <c r="I36" s="22">
        <v>390437904</v>
      </c>
      <c r="J36" s="17">
        <v>406632796</v>
      </c>
      <c r="K36" s="23">
        <v>423695881</v>
      </c>
    </row>
    <row r="37" spans="1:11" x14ac:dyDescent="0.25">
      <c r="A37" s="20" t="s">
        <v>43</v>
      </c>
      <c r="B37" s="17">
        <v>28872884</v>
      </c>
      <c r="C37" s="17">
        <v>26229705</v>
      </c>
      <c r="D37" s="21">
        <v>21587270</v>
      </c>
      <c r="E37" s="22">
        <v>19287222</v>
      </c>
      <c r="F37" s="17">
        <v>24332799</v>
      </c>
      <c r="G37" s="23">
        <v>24332799</v>
      </c>
      <c r="H37" s="19">
        <v>23255919</v>
      </c>
      <c r="I37" s="22">
        <v>14859710</v>
      </c>
      <c r="J37" s="17">
        <v>6552114</v>
      </c>
      <c r="K37" s="23">
        <v>7050163</v>
      </c>
    </row>
    <row r="38" spans="1:11" x14ac:dyDescent="0.25">
      <c r="A38" s="20" t="s">
        <v>44</v>
      </c>
      <c r="B38" s="17">
        <v>18105077</v>
      </c>
      <c r="C38" s="17">
        <v>14770175</v>
      </c>
      <c r="D38" s="21">
        <v>16210417</v>
      </c>
      <c r="E38" s="22">
        <v>16663502</v>
      </c>
      <c r="F38" s="17">
        <v>34512699</v>
      </c>
      <c r="G38" s="23">
        <v>34512699</v>
      </c>
      <c r="H38" s="19">
        <v>20480514</v>
      </c>
      <c r="I38" s="22">
        <v>18115227</v>
      </c>
      <c r="J38" s="17">
        <v>18948512</v>
      </c>
      <c r="K38" s="23">
        <v>19782250</v>
      </c>
    </row>
    <row r="39" spans="1:11" x14ac:dyDescent="0.25">
      <c r="A39" s="20" t="s">
        <v>45</v>
      </c>
      <c r="B39" s="17">
        <v>352280005</v>
      </c>
      <c r="C39" s="17">
        <v>358114514</v>
      </c>
      <c r="D39" s="21">
        <v>358598551</v>
      </c>
      <c r="E39" s="22">
        <v>378972290</v>
      </c>
      <c r="F39" s="17">
        <v>364380637</v>
      </c>
      <c r="G39" s="23">
        <v>364380637</v>
      </c>
      <c r="H39" s="19">
        <v>339631021</v>
      </c>
      <c r="I39" s="22">
        <v>389860047</v>
      </c>
      <c r="J39" s="17">
        <v>409204711</v>
      </c>
      <c r="K39" s="23">
        <v>426425446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269110658</v>
      </c>
      <c r="C42" s="17">
        <v>248029188</v>
      </c>
      <c r="D42" s="21">
        <v>236085170</v>
      </c>
      <c r="E42" s="22">
        <v>36039485</v>
      </c>
      <c r="F42" s="17">
        <v>32569912</v>
      </c>
      <c r="G42" s="23">
        <v>32569912</v>
      </c>
      <c r="H42" s="19">
        <v>246489669</v>
      </c>
      <c r="I42" s="22">
        <v>27868620</v>
      </c>
      <c r="J42" s="17">
        <v>31968838</v>
      </c>
      <c r="K42" s="23">
        <v>33376003</v>
      </c>
    </row>
    <row r="43" spans="1:11" x14ac:dyDescent="0.25">
      <c r="A43" s="20" t="s">
        <v>48</v>
      </c>
      <c r="B43" s="17">
        <v>-27006255</v>
      </c>
      <c r="C43" s="17">
        <v>-28248653</v>
      </c>
      <c r="D43" s="21">
        <v>-23166828</v>
      </c>
      <c r="E43" s="22">
        <v>-23518560</v>
      </c>
      <c r="F43" s="17">
        <v>-24907560</v>
      </c>
      <c r="G43" s="23">
        <v>-24907560</v>
      </c>
      <c r="H43" s="19">
        <v>-21425374</v>
      </c>
      <c r="I43" s="22">
        <v>-23780256</v>
      </c>
      <c r="J43" s="17">
        <v>-23705544</v>
      </c>
      <c r="K43" s="23">
        <v>-23864376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-280282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263147392</v>
      </c>
      <c r="C45" s="66">
        <v>246682540</v>
      </c>
      <c r="D45" s="67">
        <v>231660335</v>
      </c>
      <c r="E45" s="68">
        <v>34115195</v>
      </c>
      <c r="F45" s="66">
        <v>19533315</v>
      </c>
      <c r="G45" s="69">
        <v>19533315</v>
      </c>
      <c r="H45" s="70">
        <v>236654977</v>
      </c>
      <c r="I45" s="68">
        <v>16505383</v>
      </c>
      <c r="J45" s="66">
        <v>21251497</v>
      </c>
      <c r="K45" s="69">
        <v>23071309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26902269</v>
      </c>
      <c r="C48" s="17">
        <v>18742253</v>
      </c>
      <c r="D48" s="21">
        <v>11871225</v>
      </c>
      <c r="E48" s="22">
        <v>25626537</v>
      </c>
      <c r="F48" s="17">
        <v>14751105</v>
      </c>
      <c r="G48" s="23">
        <v>14751105</v>
      </c>
      <c r="H48" s="19">
        <v>20630061</v>
      </c>
      <c r="I48" s="22">
        <v>22661453</v>
      </c>
      <c r="J48" s="17">
        <v>17920981</v>
      </c>
      <c r="K48" s="23">
        <v>19603417</v>
      </c>
    </row>
    <row r="49" spans="1:11" x14ac:dyDescent="0.25">
      <c r="A49" s="20" t="s">
        <v>53</v>
      </c>
      <c r="B49" s="17">
        <f>+B75</f>
        <v>4179347.2482931688</v>
      </c>
      <c r="C49" s="17">
        <f t="shared" ref="C49:K49" si="6">+C75</f>
        <v>6390272.1877040025</v>
      </c>
      <c r="D49" s="21">
        <f t="shared" si="6"/>
        <v>-1676230.2385071237</v>
      </c>
      <c r="E49" s="22">
        <f t="shared" si="6"/>
        <v>7370168.7992166001</v>
      </c>
      <c r="F49" s="17">
        <f t="shared" si="6"/>
        <v>9596241.9464497156</v>
      </c>
      <c r="G49" s="23">
        <f t="shared" si="6"/>
        <v>9596241.9464497156</v>
      </c>
      <c r="H49" s="19">
        <f t="shared" si="6"/>
        <v>-65869.223278384656</v>
      </c>
      <c r="I49" s="22">
        <f t="shared" si="6"/>
        <v>4494368.5654416764</v>
      </c>
      <c r="J49" s="17">
        <f t="shared" si="6"/>
        <v>-3410017.0314872768</v>
      </c>
      <c r="K49" s="23">
        <f t="shared" si="6"/>
        <v>-2899903.4064156106</v>
      </c>
    </row>
    <row r="50" spans="1:11" x14ac:dyDescent="0.25">
      <c r="A50" s="30" t="s">
        <v>54</v>
      </c>
      <c r="B50" s="66">
        <f>+B48-B49</f>
        <v>22722921.751706831</v>
      </c>
      <c r="C50" s="66">
        <f t="shared" ref="C50:K50" si="7">+C48-C49</f>
        <v>12351980.812295998</v>
      </c>
      <c r="D50" s="67">
        <f t="shared" si="7"/>
        <v>13547455.238507124</v>
      </c>
      <c r="E50" s="68">
        <f t="shared" si="7"/>
        <v>18256368.200783402</v>
      </c>
      <c r="F50" s="66">
        <f t="shared" si="7"/>
        <v>5154863.0535502844</v>
      </c>
      <c r="G50" s="69">
        <f t="shared" si="7"/>
        <v>5154863.0535502844</v>
      </c>
      <c r="H50" s="70">
        <f t="shared" si="7"/>
        <v>20695930.223278385</v>
      </c>
      <c r="I50" s="68">
        <f t="shared" si="7"/>
        <v>18167084.434558325</v>
      </c>
      <c r="J50" s="66">
        <f t="shared" si="7"/>
        <v>21330998.031487279</v>
      </c>
      <c r="K50" s="69">
        <f t="shared" si="7"/>
        <v>22503320.406415612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338249443</v>
      </c>
      <c r="C53" s="17">
        <v>350798486</v>
      </c>
      <c r="D53" s="21">
        <v>355893209</v>
      </c>
      <c r="E53" s="22">
        <v>355757241</v>
      </c>
      <c r="F53" s="17">
        <v>376014815</v>
      </c>
      <c r="G53" s="23">
        <v>376014815</v>
      </c>
      <c r="H53" s="19">
        <v>344934227</v>
      </c>
      <c r="I53" s="22">
        <v>363752758</v>
      </c>
      <c r="J53" s="17">
        <v>379055134</v>
      </c>
      <c r="K53" s="23">
        <v>395177803</v>
      </c>
    </row>
    <row r="54" spans="1:11" x14ac:dyDescent="0.25">
      <c r="A54" s="20" t="s">
        <v>57</v>
      </c>
      <c r="B54" s="17">
        <v>19685455</v>
      </c>
      <c r="C54" s="17">
        <v>16015476</v>
      </c>
      <c r="D54" s="21">
        <v>16477593</v>
      </c>
      <c r="E54" s="22">
        <v>20455524</v>
      </c>
      <c r="F54" s="17">
        <v>20455524</v>
      </c>
      <c r="G54" s="23">
        <v>20455524</v>
      </c>
      <c r="H54" s="19">
        <v>15473042</v>
      </c>
      <c r="I54" s="22">
        <v>21358380</v>
      </c>
      <c r="J54" s="17">
        <v>22340868</v>
      </c>
      <c r="K54" s="23">
        <v>23323860</v>
      </c>
    </row>
    <row r="55" spans="1:11" x14ac:dyDescent="0.25">
      <c r="A55" s="20" t="s">
        <v>58</v>
      </c>
      <c r="B55" s="17">
        <v>11828102</v>
      </c>
      <c r="C55" s="17">
        <v>15606737</v>
      </c>
      <c r="D55" s="21">
        <v>10832557</v>
      </c>
      <c r="E55" s="22">
        <v>21785304</v>
      </c>
      <c r="F55" s="17">
        <v>22825304</v>
      </c>
      <c r="G55" s="23">
        <v>22825304</v>
      </c>
      <c r="H55" s="19">
        <v>20017717</v>
      </c>
      <c r="I55" s="22">
        <v>10563444</v>
      </c>
      <c r="J55" s="17">
        <v>10840164</v>
      </c>
      <c r="K55" s="23">
        <v>11317128</v>
      </c>
    </row>
    <row r="56" spans="1:11" x14ac:dyDescent="0.25">
      <c r="A56" s="20" t="s">
        <v>59</v>
      </c>
      <c r="B56" s="17">
        <v>6950418</v>
      </c>
      <c r="C56" s="17">
        <v>12918760</v>
      </c>
      <c r="D56" s="21">
        <v>13271682</v>
      </c>
      <c r="E56" s="22">
        <v>10734624</v>
      </c>
      <c r="F56" s="17">
        <v>10103664</v>
      </c>
      <c r="G56" s="23">
        <v>10103664</v>
      </c>
      <c r="H56" s="19">
        <v>9247232</v>
      </c>
      <c r="I56" s="22">
        <v>18444208</v>
      </c>
      <c r="J56" s="17">
        <v>19292580</v>
      </c>
      <c r="K56" s="23">
        <v>20141472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293888</v>
      </c>
      <c r="C59" s="17">
        <v>302891</v>
      </c>
      <c r="D59" s="21">
        <v>317357</v>
      </c>
      <c r="E59" s="22">
        <v>331716</v>
      </c>
      <c r="F59" s="17">
        <v>331716</v>
      </c>
      <c r="G59" s="23">
        <v>331716</v>
      </c>
      <c r="H59" s="19">
        <v>334903</v>
      </c>
      <c r="I59" s="22">
        <v>346308</v>
      </c>
      <c r="J59" s="17">
        <v>361896</v>
      </c>
      <c r="K59" s="23">
        <v>370944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980268</v>
      </c>
      <c r="F60" s="17">
        <v>980268</v>
      </c>
      <c r="G60" s="23">
        <v>980268</v>
      </c>
      <c r="H60" s="19">
        <v>0</v>
      </c>
      <c r="I60" s="22">
        <v>1064172</v>
      </c>
      <c r="J60" s="17">
        <v>1112064</v>
      </c>
      <c r="K60" s="23">
        <v>1139856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4057</v>
      </c>
      <c r="C62" s="86">
        <v>4057</v>
      </c>
      <c r="D62" s="87">
        <v>4057</v>
      </c>
      <c r="E62" s="85">
        <v>4057</v>
      </c>
      <c r="F62" s="86">
        <v>4057</v>
      </c>
      <c r="G62" s="87">
        <v>4057</v>
      </c>
      <c r="H62" s="88">
        <v>4057</v>
      </c>
      <c r="I62" s="85">
        <v>4000</v>
      </c>
      <c r="J62" s="86">
        <v>4192</v>
      </c>
      <c r="K62" s="87">
        <v>4380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4500</v>
      </c>
      <c r="J63" s="86">
        <v>4716</v>
      </c>
      <c r="K63" s="87">
        <v>4928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15790</v>
      </c>
      <c r="D65" s="87">
        <v>15790</v>
      </c>
      <c r="E65" s="85">
        <v>15790</v>
      </c>
      <c r="F65" s="86">
        <v>15790</v>
      </c>
      <c r="G65" s="87">
        <v>15790</v>
      </c>
      <c r="H65" s="88">
        <v>15790</v>
      </c>
      <c r="I65" s="85">
        <v>5152</v>
      </c>
      <c r="J65" s="86">
        <v>5397</v>
      </c>
      <c r="K65" s="87">
        <v>5641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1.9030318864094553</v>
      </c>
      <c r="C70" s="5">
        <f t="shared" ref="C70:K70" si="8">IF(ISERROR(C71/C72),0,(C71/C72))</f>
        <v>2.0453614397145086</v>
      </c>
      <c r="D70" s="5">
        <f t="shared" si="8"/>
        <v>2.1334648969943473</v>
      </c>
      <c r="E70" s="5">
        <f t="shared" si="8"/>
        <v>0.98399918818270415</v>
      </c>
      <c r="F70" s="5">
        <f t="shared" si="8"/>
        <v>1.0714199074498127</v>
      </c>
      <c r="G70" s="5">
        <f t="shared" si="8"/>
        <v>1.0714199074498127</v>
      </c>
      <c r="H70" s="5">
        <f t="shared" si="8"/>
        <v>2.6199131171444057</v>
      </c>
      <c r="I70" s="5">
        <f t="shared" si="8"/>
        <v>0.94156285817625707</v>
      </c>
      <c r="J70" s="5">
        <f t="shared" si="8"/>
        <v>0.81180573301468373</v>
      </c>
      <c r="K70" s="5">
        <f t="shared" si="8"/>
        <v>0.82292154329194833</v>
      </c>
    </row>
    <row r="71" spans="1:11" ht="13" hidden="1" x14ac:dyDescent="0.3">
      <c r="A71" s="1" t="s">
        <v>135</v>
      </c>
      <c r="B71" s="2">
        <f>+B83</f>
        <v>52751610</v>
      </c>
      <c r="C71" s="2">
        <f t="shared" ref="C71:K71" si="9">+C83</f>
        <v>74453077</v>
      </c>
      <c r="D71" s="2">
        <f t="shared" si="9"/>
        <v>93154600</v>
      </c>
      <c r="E71" s="2">
        <f t="shared" si="9"/>
        <v>38961562</v>
      </c>
      <c r="F71" s="2">
        <f t="shared" si="9"/>
        <v>36940122</v>
      </c>
      <c r="G71" s="2">
        <f t="shared" si="9"/>
        <v>36940122</v>
      </c>
      <c r="H71" s="2">
        <f t="shared" si="9"/>
        <v>91506384</v>
      </c>
      <c r="I71" s="2">
        <f t="shared" si="9"/>
        <v>34768764</v>
      </c>
      <c r="J71" s="2">
        <f t="shared" si="9"/>
        <v>36368124</v>
      </c>
      <c r="K71" s="2">
        <f t="shared" si="9"/>
        <v>37968336</v>
      </c>
    </row>
    <row r="72" spans="1:11" ht="13" hidden="1" x14ac:dyDescent="0.3">
      <c r="A72" s="1" t="s">
        <v>136</v>
      </c>
      <c r="B72" s="2">
        <f>+B77</f>
        <v>27719772</v>
      </c>
      <c r="C72" s="2">
        <f t="shared" ref="C72:K72" si="10">+C77</f>
        <v>36400939</v>
      </c>
      <c r="D72" s="2">
        <f t="shared" si="10"/>
        <v>43663526</v>
      </c>
      <c r="E72" s="2">
        <f t="shared" si="10"/>
        <v>39595116</v>
      </c>
      <c r="F72" s="2">
        <f t="shared" si="10"/>
        <v>34477726</v>
      </c>
      <c r="G72" s="2">
        <f t="shared" si="10"/>
        <v>34477726</v>
      </c>
      <c r="H72" s="2">
        <f t="shared" si="10"/>
        <v>34927259</v>
      </c>
      <c r="I72" s="2">
        <f t="shared" si="10"/>
        <v>36926652</v>
      </c>
      <c r="J72" s="2">
        <f t="shared" si="10"/>
        <v>44799048</v>
      </c>
      <c r="K72" s="2">
        <f t="shared" si="10"/>
        <v>46138464</v>
      </c>
    </row>
    <row r="73" spans="1:11" ht="13" hidden="1" x14ac:dyDescent="0.3">
      <c r="A73" s="1" t="s">
        <v>137</v>
      </c>
      <c r="B73" s="2">
        <f>+B74</f>
        <v>-4303612</v>
      </c>
      <c r="C73" s="2">
        <f t="shared" ref="C73:K73" si="11">+(C78+C80+C81+C82)-(B78+B80+B81+B82)</f>
        <v>-5680500</v>
      </c>
      <c r="D73" s="2">
        <f t="shared" si="11"/>
        <v>1518580</v>
      </c>
      <c r="E73" s="2">
        <f t="shared" si="11"/>
        <v>456332</v>
      </c>
      <c r="F73" s="2">
        <f>+(F78+F80+F81+F82)-(D78+D80+D81+D82)</f>
        <v>-265155</v>
      </c>
      <c r="G73" s="2">
        <f>+(G78+G80+G81+G82)-(D78+D80+D81+D82)</f>
        <v>-265155</v>
      </c>
      <c r="H73" s="2">
        <f>+(H78+H80+H81+H82)-(D78+D80+D81+D82)</f>
        <v>-503290</v>
      </c>
      <c r="I73" s="2">
        <f>+(I78+I80+I81+I82)-(E78+E80+E81+E82)</f>
        <v>-1926573</v>
      </c>
      <c r="J73" s="2">
        <f t="shared" si="11"/>
        <v>257168</v>
      </c>
      <c r="K73" s="2">
        <f t="shared" si="11"/>
        <v>-351542</v>
      </c>
    </row>
    <row r="74" spans="1:11" ht="13" hidden="1" x14ac:dyDescent="0.3">
      <c r="A74" s="1" t="s">
        <v>138</v>
      </c>
      <c r="B74" s="2">
        <f>+TREND(C74:E74)</f>
        <v>-4303612</v>
      </c>
      <c r="C74" s="2">
        <f>+C73</f>
        <v>-5680500</v>
      </c>
      <c r="D74" s="2">
        <f t="shared" ref="D74:K74" si="12">+D73</f>
        <v>1518580</v>
      </c>
      <c r="E74" s="2">
        <f t="shared" si="12"/>
        <v>456332</v>
      </c>
      <c r="F74" s="2">
        <f t="shared" si="12"/>
        <v>-265155</v>
      </c>
      <c r="G74" s="2">
        <f t="shared" si="12"/>
        <v>-265155</v>
      </c>
      <c r="H74" s="2">
        <f t="shared" si="12"/>
        <v>-503290</v>
      </c>
      <c r="I74" s="2">
        <f t="shared" si="12"/>
        <v>-1926573</v>
      </c>
      <c r="J74" s="2">
        <f t="shared" si="12"/>
        <v>257168</v>
      </c>
      <c r="K74" s="2">
        <f t="shared" si="12"/>
        <v>-351542</v>
      </c>
    </row>
    <row r="75" spans="1:11" ht="13" hidden="1" x14ac:dyDescent="0.3">
      <c r="A75" s="1" t="s">
        <v>139</v>
      </c>
      <c r="B75" s="2">
        <f>+B84-(((B80+B81+B82+B78)*B70)-B79)</f>
        <v>4179347.2482931688</v>
      </c>
      <c r="C75" s="2">
        <f t="shared" ref="C75:K75" si="13">+C84-(((C80+C81+C82+C78)*C70)-C79)</f>
        <v>6390272.1877040025</v>
      </c>
      <c r="D75" s="2">
        <f t="shared" si="13"/>
        <v>-1676230.2385071237</v>
      </c>
      <c r="E75" s="2">
        <f t="shared" si="13"/>
        <v>7370168.7992166001</v>
      </c>
      <c r="F75" s="2">
        <f t="shared" si="13"/>
        <v>9596241.9464497156</v>
      </c>
      <c r="G75" s="2">
        <f t="shared" si="13"/>
        <v>9596241.9464497156</v>
      </c>
      <c r="H75" s="2">
        <f t="shared" si="13"/>
        <v>-65869.223278384656</v>
      </c>
      <c r="I75" s="2">
        <f t="shared" si="13"/>
        <v>4494368.5654416764</v>
      </c>
      <c r="J75" s="2">
        <f t="shared" si="13"/>
        <v>-3410017.0314872768</v>
      </c>
      <c r="K75" s="2">
        <f t="shared" si="13"/>
        <v>-2899903.4064156106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27719772</v>
      </c>
      <c r="C77" s="3">
        <v>36400939</v>
      </c>
      <c r="D77" s="3">
        <v>43663526</v>
      </c>
      <c r="E77" s="3">
        <v>39595116</v>
      </c>
      <c r="F77" s="3">
        <v>34477726</v>
      </c>
      <c r="G77" s="3">
        <v>34477726</v>
      </c>
      <c r="H77" s="3">
        <v>34927259</v>
      </c>
      <c r="I77" s="3">
        <v>36926652</v>
      </c>
      <c r="J77" s="3">
        <v>44799048</v>
      </c>
      <c r="K77" s="3">
        <v>46138464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17157948</v>
      </c>
      <c r="C79" s="3">
        <v>14719360</v>
      </c>
      <c r="D79" s="3">
        <v>11073331</v>
      </c>
      <c r="E79" s="3">
        <v>13795556</v>
      </c>
      <c r="F79" s="3">
        <v>12211150</v>
      </c>
      <c r="G79" s="3">
        <v>12211150</v>
      </c>
      <c r="H79" s="3">
        <v>11963650</v>
      </c>
      <c r="I79" s="3">
        <v>4199440</v>
      </c>
      <c r="J79" s="3">
        <v>4386649</v>
      </c>
      <c r="K79" s="3">
        <v>4699281</v>
      </c>
    </row>
    <row r="80" spans="1:11" ht="13" hidden="1" x14ac:dyDescent="0.3">
      <c r="A80" s="1" t="s">
        <v>71</v>
      </c>
      <c r="B80" s="3">
        <v>763475</v>
      </c>
      <c r="C80" s="3">
        <v>361097</v>
      </c>
      <c r="D80" s="3">
        <v>2860579</v>
      </c>
      <c r="E80" s="3">
        <v>1025178</v>
      </c>
      <c r="F80" s="3">
        <v>489455</v>
      </c>
      <c r="G80" s="3">
        <v>489455</v>
      </c>
      <c r="H80" s="3">
        <v>659126</v>
      </c>
      <c r="I80" s="3">
        <v>146295</v>
      </c>
      <c r="J80" s="3">
        <v>151904</v>
      </c>
      <c r="K80" s="3">
        <v>136237</v>
      </c>
    </row>
    <row r="81" spans="1:11" ht="13" hidden="1" x14ac:dyDescent="0.3">
      <c r="A81" s="1" t="s">
        <v>72</v>
      </c>
      <c r="B81" s="3">
        <v>11159746</v>
      </c>
      <c r="C81" s="3">
        <v>5881624</v>
      </c>
      <c r="D81" s="3">
        <v>4900722</v>
      </c>
      <c r="E81" s="3">
        <v>7192455</v>
      </c>
      <c r="F81" s="3">
        <v>7006691</v>
      </c>
      <c r="G81" s="3">
        <v>7006691</v>
      </c>
      <c r="H81" s="3">
        <v>6598885</v>
      </c>
      <c r="I81" s="3">
        <v>6144765</v>
      </c>
      <c r="J81" s="3">
        <v>6396324</v>
      </c>
      <c r="K81" s="3">
        <v>6060449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52751610</v>
      </c>
      <c r="C83" s="3">
        <v>74453077</v>
      </c>
      <c r="D83" s="3">
        <v>93154600</v>
      </c>
      <c r="E83" s="3">
        <v>38961562</v>
      </c>
      <c r="F83" s="3">
        <v>36940122</v>
      </c>
      <c r="G83" s="3">
        <v>36940122</v>
      </c>
      <c r="H83" s="3">
        <v>91506384</v>
      </c>
      <c r="I83" s="3">
        <v>34768764</v>
      </c>
      <c r="J83" s="3">
        <v>36368124</v>
      </c>
      <c r="K83" s="3">
        <v>37968336</v>
      </c>
    </row>
    <row r="84" spans="1:11" ht="13" hidden="1" x14ac:dyDescent="0.3">
      <c r="A84" s="1" t="s">
        <v>75</v>
      </c>
      <c r="B84" s="3">
        <v>9711669</v>
      </c>
      <c r="C84" s="3">
        <v>4439533</v>
      </c>
      <c r="D84" s="3">
        <v>3808902</v>
      </c>
      <c r="E84" s="3">
        <v>1660757</v>
      </c>
      <c r="F84" s="3">
        <v>5416612</v>
      </c>
      <c r="G84" s="3">
        <v>5416612</v>
      </c>
      <c r="H84" s="3">
        <v>6985839</v>
      </c>
      <c r="I84" s="3">
        <v>6218357</v>
      </c>
      <c r="J84" s="3">
        <v>-2480777</v>
      </c>
      <c r="K84" s="3">
        <v>-2499798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310099132</v>
      </c>
      <c r="C6" s="17">
        <v>446991227</v>
      </c>
      <c r="D6" s="21">
        <v>483921129</v>
      </c>
      <c r="E6" s="22">
        <v>619548563</v>
      </c>
      <c r="F6" s="17">
        <v>542324539</v>
      </c>
      <c r="G6" s="23">
        <v>542324539</v>
      </c>
      <c r="H6" s="19">
        <v>465718107</v>
      </c>
      <c r="I6" s="22">
        <v>613174379</v>
      </c>
      <c r="J6" s="17">
        <v>640767226</v>
      </c>
      <c r="K6" s="23">
        <v>656786407</v>
      </c>
    </row>
    <row r="7" spans="1:11" x14ac:dyDescent="0.25">
      <c r="A7" s="20" t="s">
        <v>19</v>
      </c>
      <c r="B7" s="17">
        <v>3478660</v>
      </c>
      <c r="C7" s="17">
        <v>18634801</v>
      </c>
      <c r="D7" s="21">
        <v>34566256</v>
      </c>
      <c r="E7" s="22">
        <v>25712739</v>
      </c>
      <c r="F7" s="17">
        <v>34306642</v>
      </c>
      <c r="G7" s="23">
        <v>34306642</v>
      </c>
      <c r="H7" s="19">
        <v>30508914</v>
      </c>
      <c r="I7" s="22">
        <v>22234235</v>
      </c>
      <c r="J7" s="17">
        <v>22996619</v>
      </c>
      <c r="K7" s="23">
        <v>23534375</v>
      </c>
    </row>
    <row r="8" spans="1:11" x14ac:dyDescent="0.25">
      <c r="A8" s="20" t="s">
        <v>20</v>
      </c>
      <c r="B8" s="17">
        <v>623123886</v>
      </c>
      <c r="C8" s="17">
        <v>706335398</v>
      </c>
      <c r="D8" s="21">
        <v>382741910</v>
      </c>
      <c r="E8" s="22">
        <v>416544670</v>
      </c>
      <c r="F8" s="17">
        <v>443243488</v>
      </c>
      <c r="G8" s="23">
        <v>443243488</v>
      </c>
      <c r="H8" s="19">
        <v>446678730</v>
      </c>
      <c r="I8" s="22">
        <v>463527811</v>
      </c>
      <c r="J8" s="17">
        <v>486257372</v>
      </c>
      <c r="K8" s="23">
        <v>505289995</v>
      </c>
    </row>
    <row r="9" spans="1:11" x14ac:dyDescent="0.25">
      <c r="A9" s="20" t="s">
        <v>21</v>
      </c>
      <c r="B9" s="17">
        <v>32423901</v>
      </c>
      <c r="C9" s="17">
        <v>71530655</v>
      </c>
      <c r="D9" s="21">
        <v>455477690</v>
      </c>
      <c r="E9" s="22">
        <v>434839664</v>
      </c>
      <c r="F9" s="17">
        <v>450746464</v>
      </c>
      <c r="G9" s="23">
        <v>450746464</v>
      </c>
      <c r="H9" s="19">
        <v>467813114</v>
      </c>
      <c r="I9" s="22">
        <v>471558372</v>
      </c>
      <c r="J9" s="17">
        <v>493097980</v>
      </c>
      <c r="K9" s="23">
        <v>517117885</v>
      </c>
    </row>
    <row r="10" spans="1:11" x14ac:dyDescent="0.25">
      <c r="A10" s="24" t="s">
        <v>130</v>
      </c>
      <c r="B10" s="25">
        <f>SUM(B5:B9)</f>
        <v>969125579</v>
      </c>
      <c r="C10" s="26">
        <f t="shared" ref="C10:K10" si="0">SUM(C5:C9)</f>
        <v>1243492081</v>
      </c>
      <c r="D10" s="27">
        <f t="shared" si="0"/>
        <v>1356706985</v>
      </c>
      <c r="E10" s="25">
        <f t="shared" si="0"/>
        <v>1496645636</v>
      </c>
      <c r="F10" s="26">
        <f t="shared" si="0"/>
        <v>1470621133</v>
      </c>
      <c r="G10" s="28">
        <f t="shared" si="0"/>
        <v>1470621133</v>
      </c>
      <c r="H10" s="29">
        <f t="shared" si="0"/>
        <v>1410718865</v>
      </c>
      <c r="I10" s="25">
        <f t="shared" si="0"/>
        <v>1570494797</v>
      </c>
      <c r="J10" s="26">
        <f t="shared" si="0"/>
        <v>1643119197</v>
      </c>
      <c r="K10" s="28">
        <f t="shared" si="0"/>
        <v>1702728662</v>
      </c>
    </row>
    <row r="11" spans="1:11" x14ac:dyDescent="0.25">
      <c r="A11" s="20" t="s">
        <v>22</v>
      </c>
      <c r="B11" s="17">
        <v>280117323</v>
      </c>
      <c r="C11" s="17">
        <v>277704936</v>
      </c>
      <c r="D11" s="21">
        <v>312776129</v>
      </c>
      <c r="E11" s="22">
        <v>365584079</v>
      </c>
      <c r="F11" s="17">
        <v>356443669</v>
      </c>
      <c r="G11" s="23">
        <v>356443669</v>
      </c>
      <c r="H11" s="19">
        <v>360113101</v>
      </c>
      <c r="I11" s="22">
        <v>379998921</v>
      </c>
      <c r="J11" s="17">
        <v>397564594</v>
      </c>
      <c r="K11" s="23">
        <v>407722617</v>
      </c>
    </row>
    <row r="12" spans="1:11" x14ac:dyDescent="0.25">
      <c r="A12" s="20" t="s">
        <v>23</v>
      </c>
      <c r="B12" s="17">
        <v>11530847</v>
      </c>
      <c r="C12" s="17">
        <v>15399436</v>
      </c>
      <c r="D12" s="21">
        <v>16377453</v>
      </c>
      <c r="E12" s="22">
        <v>16483887</v>
      </c>
      <c r="F12" s="17">
        <v>16319344</v>
      </c>
      <c r="G12" s="23">
        <v>16319344</v>
      </c>
      <c r="H12" s="19">
        <v>16359365</v>
      </c>
      <c r="I12" s="22">
        <v>16556010</v>
      </c>
      <c r="J12" s="17">
        <v>17301032</v>
      </c>
      <c r="K12" s="23">
        <v>17733560</v>
      </c>
    </row>
    <row r="13" spans="1:11" x14ac:dyDescent="0.25">
      <c r="A13" s="20" t="s">
        <v>24</v>
      </c>
      <c r="B13" s="17">
        <v>51680905</v>
      </c>
      <c r="C13" s="17">
        <v>65586520</v>
      </c>
      <c r="D13" s="21">
        <v>91061895</v>
      </c>
      <c r="E13" s="22">
        <v>60942987</v>
      </c>
      <c r="F13" s="17">
        <v>60942987</v>
      </c>
      <c r="G13" s="23">
        <v>60942987</v>
      </c>
      <c r="H13" s="19">
        <v>66706726</v>
      </c>
      <c r="I13" s="22">
        <v>69860687</v>
      </c>
      <c r="J13" s="17">
        <v>73004419</v>
      </c>
      <c r="K13" s="23">
        <v>74835111</v>
      </c>
    </row>
    <row r="14" spans="1:11" x14ac:dyDescent="0.25">
      <c r="A14" s="20" t="s">
        <v>25</v>
      </c>
      <c r="B14" s="17">
        <v>19727893</v>
      </c>
      <c r="C14" s="17">
        <v>20702484</v>
      </c>
      <c r="D14" s="21">
        <v>16859324</v>
      </c>
      <c r="E14" s="22">
        <v>15920860</v>
      </c>
      <c r="F14" s="17">
        <v>15920860</v>
      </c>
      <c r="G14" s="23">
        <v>15920860</v>
      </c>
      <c r="H14" s="19">
        <v>15204210</v>
      </c>
      <c r="I14" s="22">
        <v>14140380</v>
      </c>
      <c r="J14" s="17">
        <v>14776697</v>
      </c>
      <c r="K14" s="23">
        <v>15146114</v>
      </c>
    </row>
    <row r="15" spans="1:11" x14ac:dyDescent="0.25">
      <c r="A15" s="20" t="s">
        <v>26</v>
      </c>
      <c r="B15" s="17">
        <v>184878311</v>
      </c>
      <c r="C15" s="17">
        <v>190568449</v>
      </c>
      <c r="D15" s="21">
        <v>203735887</v>
      </c>
      <c r="E15" s="22">
        <v>296339061</v>
      </c>
      <c r="F15" s="17">
        <v>265675649</v>
      </c>
      <c r="G15" s="23">
        <v>265675649</v>
      </c>
      <c r="H15" s="19">
        <v>313062895</v>
      </c>
      <c r="I15" s="22">
        <v>322030163</v>
      </c>
      <c r="J15" s="17">
        <v>332932755</v>
      </c>
      <c r="K15" s="23">
        <v>340189255</v>
      </c>
    </row>
    <row r="16" spans="1:11" x14ac:dyDescent="0.25">
      <c r="A16" s="20" t="s">
        <v>27</v>
      </c>
      <c r="B16" s="17">
        <v>9158074</v>
      </c>
      <c r="C16" s="17">
        <v>9550000</v>
      </c>
      <c r="D16" s="21">
        <v>12037045</v>
      </c>
      <c r="E16" s="22">
        <v>12900000</v>
      </c>
      <c r="F16" s="17">
        <v>278800</v>
      </c>
      <c r="G16" s="23">
        <v>278800</v>
      </c>
      <c r="H16" s="19">
        <v>12910397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439813048</v>
      </c>
      <c r="C17" s="17">
        <v>663187230</v>
      </c>
      <c r="D17" s="21">
        <v>622505554</v>
      </c>
      <c r="E17" s="22">
        <v>617864819</v>
      </c>
      <c r="F17" s="17">
        <v>738832743</v>
      </c>
      <c r="G17" s="23">
        <v>738832743</v>
      </c>
      <c r="H17" s="19">
        <v>852152641</v>
      </c>
      <c r="I17" s="22">
        <v>746396224</v>
      </c>
      <c r="J17" s="17">
        <v>773245165</v>
      </c>
      <c r="K17" s="23">
        <v>799167247</v>
      </c>
    </row>
    <row r="18" spans="1:11" x14ac:dyDescent="0.25">
      <c r="A18" s="30" t="s">
        <v>29</v>
      </c>
      <c r="B18" s="31">
        <f>SUM(B11:B17)</f>
        <v>996906401</v>
      </c>
      <c r="C18" s="32">
        <f t="shared" ref="C18:K18" si="1">SUM(C11:C17)</f>
        <v>1242699055</v>
      </c>
      <c r="D18" s="33">
        <f t="shared" si="1"/>
        <v>1275353287</v>
      </c>
      <c r="E18" s="31">
        <f t="shared" si="1"/>
        <v>1386035693</v>
      </c>
      <c r="F18" s="32">
        <f t="shared" si="1"/>
        <v>1454414052</v>
      </c>
      <c r="G18" s="34">
        <f t="shared" si="1"/>
        <v>1454414052</v>
      </c>
      <c r="H18" s="35">
        <f t="shared" si="1"/>
        <v>1636509335</v>
      </c>
      <c r="I18" s="31">
        <f t="shared" si="1"/>
        <v>1548982385</v>
      </c>
      <c r="J18" s="32">
        <f t="shared" si="1"/>
        <v>1608824662</v>
      </c>
      <c r="K18" s="34">
        <f t="shared" si="1"/>
        <v>1654793904</v>
      </c>
    </row>
    <row r="19" spans="1:11" x14ac:dyDescent="0.25">
      <c r="A19" s="30" t="s">
        <v>30</v>
      </c>
      <c r="B19" s="36">
        <f>+B10-B18</f>
        <v>-27780822</v>
      </c>
      <c r="C19" s="37">
        <f t="shared" ref="C19:K19" si="2">+C10-C18</f>
        <v>793026</v>
      </c>
      <c r="D19" s="38">
        <f t="shared" si="2"/>
        <v>81353698</v>
      </c>
      <c r="E19" s="36">
        <f t="shared" si="2"/>
        <v>110609943</v>
      </c>
      <c r="F19" s="37">
        <f t="shared" si="2"/>
        <v>16207081</v>
      </c>
      <c r="G19" s="39">
        <f t="shared" si="2"/>
        <v>16207081</v>
      </c>
      <c r="H19" s="40">
        <f t="shared" si="2"/>
        <v>-225790470</v>
      </c>
      <c r="I19" s="36">
        <f t="shared" si="2"/>
        <v>21512412</v>
      </c>
      <c r="J19" s="37">
        <f t="shared" si="2"/>
        <v>34294535</v>
      </c>
      <c r="K19" s="39">
        <f t="shared" si="2"/>
        <v>47934758</v>
      </c>
    </row>
    <row r="20" spans="1:11" x14ac:dyDescent="0.25">
      <c r="A20" s="41" t="s">
        <v>31</v>
      </c>
      <c r="B20" s="42">
        <v>278978968</v>
      </c>
      <c r="C20" s="43">
        <v>312139776</v>
      </c>
      <c r="D20" s="44">
        <v>196895471</v>
      </c>
      <c r="E20" s="42">
        <v>196255330</v>
      </c>
      <c r="F20" s="43">
        <v>179309512</v>
      </c>
      <c r="G20" s="45">
        <v>179309512</v>
      </c>
      <c r="H20" s="46">
        <v>175508379</v>
      </c>
      <c r="I20" s="42">
        <v>200693190</v>
      </c>
      <c r="J20" s="43">
        <v>214172107</v>
      </c>
      <c r="K20" s="45">
        <v>221436982</v>
      </c>
    </row>
    <row r="21" spans="1:11" x14ac:dyDescent="0.25">
      <c r="A21" s="47" t="s">
        <v>32</v>
      </c>
      <c r="B21" s="48">
        <v>0</v>
      </c>
      <c r="C21" s="49">
        <v>368783</v>
      </c>
      <c r="D21" s="50">
        <v>3338731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251198146</v>
      </c>
      <c r="C22" s="55">
        <f t="shared" ref="C22:K22" si="3">SUM(C19:C21)</f>
        <v>313301585</v>
      </c>
      <c r="D22" s="56">
        <f t="shared" si="3"/>
        <v>281587900</v>
      </c>
      <c r="E22" s="54">
        <f t="shared" si="3"/>
        <v>306865273</v>
      </c>
      <c r="F22" s="55">
        <f t="shared" si="3"/>
        <v>195516593</v>
      </c>
      <c r="G22" s="57">
        <f t="shared" si="3"/>
        <v>195516593</v>
      </c>
      <c r="H22" s="58">
        <f t="shared" si="3"/>
        <v>-50282091</v>
      </c>
      <c r="I22" s="54">
        <f t="shared" si="3"/>
        <v>222205602</v>
      </c>
      <c r="J22" s="55">
        <f t="shared" si="3"/>
        <v>248466642</v>
      </c>
      <c r="K22" s="57">
        <f t="shared" si="3"/>
        <v>269371740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251198146</v>
      </c>
      <c r="C24" s="37">
        <f t="shared" ref="C24:K24" si="4">SUM(C22:C23)</f>
        <v>313301585</v>
      </c>
      <c r="D24" s="38">
        <f t="shared" si="4"/>
        <v>281587900</v>
      </c>
      <c r="E24" s="36">
        <f t="shared" si="4"/>
        <v>306865273</v>
      </c>
      <c r="F24" s="37">
        <f t="shared" si="4"/>
        <v>195516593</v>
      </c>
      <c r="G24" s="39">
        <f t="shared" si="4"/>
        <v>195516593</v>
      </c>
      <c r="H24" s="40">
        <f t="shared" si="4"/>
        <v>-50282091</v>
      </c>
      <c r="I24" s="36">
        <f t="shared" si="4"/>
        <v>222205602</v>
      </c>
      <c r="J24" s="37">
        <f t="shared" si="4"/>
        <v>248466642</v>
      </c>
      <c r="K24" s="39">
        <f t="shared" si="4"/>
        <v>269371740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407354887</v>
      </c>
      <c r="C27" s="66">
        <v>406833458</v>
      </c>
      <c r="D27" s="67">
        <v>202123925</v>
      </c>
      <c r="E27" s="68">
        <v>184263826</v>
      </c>
      <c r="F27" s="66">
        <v>136312591</v>
      </c>
      <c r="G27" s="69">
        <v>136312591</v>
      </c>
      <c r="H27" s="70">
        <v>517510520</v>
      </c>
      <c r="I27" s="68">
        <v>180628958</v>
      </c>
      <c r="J27" s="66">
        <v>186393365</v>
      </c>
      <c r="K27" s="69">
        <v>192717702</v>
      </c>
    </row>
    <row r="28" spans="1:11" x14ac:dyDescent="0.25">
      <c r="A28" s="71" t="s">
        <v>36</v>
      </c>
      <c r="B28" s="17">
        <v>405499710</v>
      </c>
      <c r="C28" s="17">
        <v>400543367</v>
      </c>
      <c r="D28" s="21">
        <v>171142203</v>
      </c>
      <c r="E28" s="22">
        <v>170656810</v>
      </c>
      <c r="F28" s="17">
        <v>128540924</v>
      </c>
      <c r="G28" s="23">
        <v>128540924</v>
      </c>
      <c r="H28" s="19">
        <v>466245420</v>
      </c>
      <c r="I28" s="22">
        <v>174515818</v>
      </c>
      <c r="J28" s="17">
        <v>186236615</v>
      </c>
      <c r="K28" s="23">
        <v>192553899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1855177</v>
      </c>
      <c r="C31" s="17">
        <v>5921308</v>
      </c>
      <c r="D31" s="21">
        <v>30981722</v>
      </c>
      <c r="E31" s="22">
        <v>13607016</v>
      </c>
      <c r="F31" s="17">
        <v>7771667</v>
      </c>
      <c r="G31" s="23">
        <v>7771667</v>
      </c>
      <c r="H31" s="19">
        <v>51265100</v>
      </c>
      <c r="I31" s="22">
        <v>6113140</v>
      </c>
      <c r="J31" s="17">
        <v>156750</v>
      </c>
      <c r="K31" s="23">
        <v>163803</v>
      </c>
    </row>
    <row r="32" spans="1:11" x14ac:dyDescent="0.25">
      <c r="A32" s="30" t="s">
        <v>39</v>
      </c>
      <c r="B32" s="66">
        <f>SUM(B28:B31)</f>
        <v>407354887</v>
      </c>
      <c r="C32" s="66">
        <f t="shared" ref="C32:K32" si="5">SUM(C28:C31)</f>
        <v>406464675</v>
      </c>
      <c r="D32" s="67">
        <f t="shared" si="5"/>
        <v>202123925</v>
      </c>
      <c r="E32" s="68">
        <f t="shared" si="5"/>
        <v>184263826</v>
      </c>
      <c r="F32" s="66">
        <f t="shared" si="5"/>
        <v>136312591</v>
      </c>
      <c r="G32" s="69">
        <f t="shared" si="5"/>
        <v>136312591</v>
      </c>
      <c r="H32" s="70">
        <f t="shared" si="5"/>
        <v>517510520</v>
      </c>
      <c r="I32" s="68">
        <f t="shared" si="5"/>
        <v>180628958</v>
      </c>
      <c r="J32" s="66">
        <f t="shared" si="5"/>
        <v>186393365</v>
      </c>
      <c r="K32" s="69">
        <f t="shared" si="5"/>
        <v>192717702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177302427</v>
      </c>
      <c r="C35" s="17">
        <v>404799694</v>
      </c>
      <c r="D35" s="21">
        <v>427856393</v>
      </c>
      <c r="E35" s="22">
        <v>1069862228</v>
      </c>
      <c r="F35" s="17">
        <v>470207897</v>
      </c>
      <c r="G35" s="23">
        <v>470207897</v>
      </c>
      <c r="H35" s="19">
        <v>338263309</v>
      </c>
      <c r="I35" s="22">
        <v>932601706</v>
      </c>
      <c r="J35" s="17">
        <v>1439553167</v>
      </c>
      <c r="K35" s="23">
        <v>1971579942</v>
      </c>
    </row>
    <row r="36" spans="1:11" x14ac:dyDescent="0.25">
      <c r="A36" s="20" t="s">
        <v>42</v>
      </c>
      <c r="B36" s="17">
        <v>-718793813</v>
      </c>
      <c r="C36" s="17">
        <v>2550307022</v>
      </c>
      <c r="D36" s="21">
        <v>2664653454</v>
      </c>
      <c r="E36" s="22">
        <v>2789705270</v>
      </c>
      <c r="F36" s="17">
        <v>2739621161</v>
      </c>
      <c r="G36" s="23">
        <v>2739621161</v>
      </c>
      <c r="H36" s="19">
        <v>2745435658</v>
      </c>
      <c r="I36" s="22">
        <v>2851982678</v>
      </c>
      <c r="J36" s="17">
        <v>2927263897</v>
      </c>
      <c r="K36" s="23">
        <v>3045263110</v>
      </c>
    </row>
    <row r="37" spans="1:11" x14ac:dyDescent="0.25">
      <c r="A37" s="20" t="s">
        <v>43</v>
      </c>
      <c r="B37" s="17">
        <v>282700636</v>
      </c>
      <c r="C37" s="17">
        <v>425291247</v>
      </c>
      <c r="D37" s="21">
        <v>258306461</v>
      </c>
      <c r="E37" s="22">
        <v>606198303</v>
      </c>
      <c r="F37" s="17">
        <v>318145214</v>
      </c>
      <c r="G37" s="23">
        <v>318145214</v>
      </c>
      <c r="H37" s="19">
        <v>293963600</v>
      </c>
      <c r="I37" s="22">
        <v>599004559</v>
      </c>
      <c r="J37" s="17">
        <v>952901035</v>
      </c>
      <c r="K37" s="23">
        <v>1313657891</v>
      </c>
    </row>
    <row r="38" spans="1:11" x14ac:dyDescent="0.25">
      <c r="A38" s="20" t="s">
        <v>44</v>
      </c>
      <c r="B38" s="17">
        <v>180015832</v>
      </c>
      <c r="C38" s="17">
        <v>167682136</v>
      </c>
      <c r="D38" s="21">
        <v>195028043</v>
      </c>
      <c r="E38" s="22">
        <v>177791732</v>
      </c>
      <c r="F38" s="17">
        <v>178086732</v>
      </c>
      <c r="G38" s="23">
        <v>178086732</v>
      </c>
      <c r="H38" s="19">
        <v>184061072</v>
      </c>
      <c r="I38" s="22">
        <v>186838732</v>
      </c>
      <c r="J38" s="17">
        <v>168012440</v>
      </c>
      <c r="K38" s="23">
        <v>147165410</v>
      </c>
    </row>
    <row r="39" spans="1:11" x14ac:dyDescent="0.25">
      <c r="A39" s="20" t="s">
        <v>45</v>
      </c>
      <c r="B39" s="17">
        <v>-1255406000</v>
      </c>
      <c r="C39" s="17">
        <v>2048831748</v>
      </c>
      <c r="D39" s="21">
        <v>2357587443</v>
      </c>
      <c r="E39" s="22">
        <v>3075577463</v>
      </c>
      <c r="F39" s="17">
        <v>2700897112</v>
      </c>
      <c r="G39" s="23">
        <v>2700897112</v>
      </c>
      <c r="H39" s="19">
        <v>2655956386</v>
      </c>
      <c r="I39" s="22">
        <v>2986041093</v>
      </c>
      <c r="J39" s="17">
        <v>3233203589</v>
      </c>
      <c r="K39" s="23">
        <v>3543319751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-6402478</v>
      </c>
      <c r="C42" s="17">
        <v>-188597022</v>
      </c>
      <c r="D42" s="21">
        <v>346886606</v>
      </c>
      <c r="E42" s="22">
        <v>380821048</v>
      </c>
      <c r="F42" s="17">
        <v>114440342</v>
      </c>
      <c r="G42" s="23">
        <v>114440342</v>
      </c>
      <c r="H42" s="19">
        <v>3540880438</v>
      </c>
      <c r="I42" s="22">
        <v>390349140</v>
      </c>
      <c r="J42" s="17">
        <v>420699423</v>
      </c>
      <c r="K42" s="23">
        <v>451496973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-45538000</v>
      </c>
      <c r="E43" s="22">
        <v>-211903400</v>
      </c>
      <c r="F43" s="17">
        <v>-163440030</v>
      </c>
      <c r="G43" s="23">
        <v>-163440030</v>
      </c>
      <c r="H43" s="19">
        <v>-46505095</v>
      </c>
      <c r="I43" s="22">
        <v>-207723302</v>
      </c>
      <c r="J43" s="17">
        <v>-214352371</v>
      </c>
      <c r="K43" s="23">
        <v>-221625356</v>
      </c>
    </row>
    <row r="44" spans="1:11" x14ac:dyDescent="0.25">
      <c r="A44" s="20" t="s">
        <v>49</v>
      </c>
      <c r="B44" s="17">
        <v>-10962119</v>
      </c>
      <c r="C44" s="17">
        <v>-28426456</v>
      </c>
      <c r="D44" s="21">
        <v>-14121583</v>
      </c>
      <c r="E44" s="22">
        <v>-15160381</v>
      </c>
      <c r="F44" s="17">
        <v>-15160381</v>
      </c>
      <c r="G44" s="23">
        <v>-15160381</v>
      </c>
      <c r="H44" s="19">
        <v>-29126258</v>
      </c>
      <c r="I44" s="22">
        <v>-16941311</v>
      </c>
      <c r="J44" s="17">
        <v>-18826292</v>
      </c>
      <c r="K44" s="23">
        <v>-20847030</v>
      </c>
    </row>
    <row r="45" spans="1:11" x14ac:dyDescent="0.25">
      <c r="A45" s="30" t="s">
        <v>50</v>
      </c>
      <c r="B45" s="66">
        <v>215775753</v>
      </c>
      <c r="C45" s="66">
        <v>16106850</v>
      </c>
      <c r="D45" s="67">
        <v>520380474</v>
      </c>
      <c r="E45" s="68">
        <v>453566516</v>
      </c>
      <c r="F45" s="66">
        <v>164067281</v>
      </c>
      <c r="G45" s="69">
        <v>164067281</v>
      </c>
      <c r="H45" s="70">
        <v>3698375096</v>
      </c>
      <c r="I45" s="68">
        <v>309807503</v>
      </c>
      <c r="J45" s="66">
        <v>487603804</v>
      </c>
      <c r="K45" s="69">
        <v>685130464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88558672</v>
      </c>
      <c r="C48" s="17">
        <v>327683424</v>
      </c>
      <c r="D48" s="21">
        <v>228462988</v>
      </c>
      <c r="E48" s="22">
        <v>453564391</v>
      </c>
      <c r="F48" s="17">
        <v>156788942</v>
      </c>
      <c r="G48" s="23">
        <v>156788942</v>
      </c>
      <c r="H48" s="19">
        <v>213192675</v>
      </c>
      <c r="I48" s="22">
        <v>311455511</v>
      </c>
      <c r="J48" s="17">
        <v>489087815</v>
      </c>
      <c r="K48" s="23">
        <v>686614415</v>
      </c>
    </row>
    <row r="49" spans="1:11" x14ac:dyDescent="0.25">
      <c r="A49" s="20" t="s">
        <v>53</v>
      </c>
      <c r="B49" s="17">
        <f>+B75</f>
        <v>308339767.70036089</v>
      </c>
      <c r="C49" s="17">
        <f t="shared" ref="C49:K49" si="6">+C75</f>
        <v>428402631.1420958</v>
      </c>
      <c r="D49" s="21">
        <f t="shared" si="6"/>
        <v>125966907.10383573</v>
      </c>
      <c r="E49" s="22">
        <f t="shared" si="6"/>
        <v>-117135123.85881901</v>
      </c>
      <c r="F49" s="17">
        <f t="shared" si="6"/>
        <v>-51310664.164135963</v>
      </c>
      <c r="G49" s="23">
        <f t="shared" si="6"/>
        <v>-51310664.164135963</v>
      </c>
      <c r="H49" s="19">
        <f t="shared" si="6"/>
        <v>82766679.059293807</v>
      </c>
      <c r="I49" s="22">
        <f t="shared" si="6"/>
        <v>-87985364.008910179</v>
      </c>
      <c r="J49" s="17">
        <f t="shared" si="6"/>
        <v>-110376119.99759889</v>
      </c>
      <c r="K49" s="23">
        <f t="shared" si="6"/>
        <v>-124192274.33247983</v>
      </c>
    </row>
    <row r="50" spans="1:11" x14ac:dyDescent="0.25">
      <c r="A50" s="30" t="s">
        <v>54</v>
      </c>
      <c r="B50" s="66">
        <f>+B48-B49</f>
        <v>-219781095.70036089</v>
      </c>
      <c r="C50" s="66">
        <f t="shared" ref="C50:K50" si="7">+C48-C49</f>
        <v>-100719207.1420958</v>
      </c>
      <c r="D50" s="67">
        <f t="shared" si="7"/>
        <v>102496080.89616427</v>
      </c>
      <c r="E50" s="68">
        <f t="shared" si="7"/>
        <v>570699514.85881901</v>
      </c>
      <c r="F50" s="66">
        <f t="shared" si="7"/>
        <v>208099606.16413596</v>
      </c>
      <c r="G50" s="69">
        <f t="shared" si="7"/>
        <v>208099606.16413596</v>
      </c>
      <c r="H50" s="70">
        <f t="shared" si="7"/>
        <v>130425995.94070619</v>
      </c>
      <c r="I50" s="68">
        <f t="shared" si="7"/>
        <v>399440875.00891018</v>
      </c>
      <c r="J50" s="66">
        <f t="shared" si="7"/>
        <v>599463934.99759889</v>
      </c>
      <c r="K50" s="69">
        <f t="shared" si="7"/>
        <v>810806689.33247983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-1312581906</v>
      </c>
      <c r="C53" s="17">
        <v>1836341320</v>
      </c>
      <c r="D53" s="21">
        <v>2106889902</v>
      </c>
      <c r="E53" s="22">
        <v>1737535947</v>
      </c>
      <c r="F53" s="17">
        <v>2049411496</v>
      </c>
      <c r="G53" s="23">
        <v>2049411496</v>
      </c>
      <c r="H53" s="19">
        <v>2538563930</v>
      </c>
      <c r="I53" s="22">
        <v>1985664495</v>
      </c>
      <c r="J53" s="17">
        <v>1912128425</v>
      </c>
      <c r="K53" s="23">
        <v>1837573739</v>
      </c>
    </row>
    <row r="54" spans="1:11" x14ac:dyDescent="0.25">
      <c r="A54" s="20" t="s">
        <v>57</v>
      </c>
      <c r="B54" s="17">
        <v>51680905</v>
      </c>
      <c r="C54" s="17">
        <v>51677483</v>
      </c>
      <c r="D54" s="21">
        <v>55638527</v>
      </c>
      <c r="E54" s="22">
        <v>60942987</v>
      </c>
      <c r="F54" s="17">
        <v>60942987</v>
      </c>
      <c r="G54" s="23">
        <v>60942987</v>
      </c>
      <c r="H54" s="19">
        <v>66706726</v>
      </c>
      <c r="I54" s="22">
        <v>69860687</v>
      </c>
      <c r="J54" s="17">
        <v>73004419</v>
      </c>
      <c r="K54" s="23">
        <v>74835111</v>
      </c>
    </row>
    <row r="55" spans="1:11" x14ac:dyDescent="0.25">
      <c r="A55" s="20" t="s">
        <v>58</v>
      </c>
      <c r="B55" s="17">
        <v>311406699</v>
      </c>
      <c r="C55" s="17">
        <v>303048996</v>
      </c>
      <c r="D55" s="21">
        <v>100455689</v>
      </c>
      <c r="E55" s="22">
        <v>102349606</v>
      </c>
      <c r="F55" s="17">
        <v>36799289</v>
      </c>
      <c r="G55" s="23">
        <v>36799289</v>
      </c>
      <c r="H55" s="19">
        <v>228100501</v>
      </c>
      <c r="I55" s="22">
        <v>67843857</v>
      </c>
      <c r="J55" s="17">
        <v>49542927</v>
      </c>
      <c r="K55" s="23">
        <v>60961764</v>
      </c>
    </row>
    <row r="56" spans="1:11" x14ac:dyDescent="0.25">
      <c r="A56" s="20" t="s">
        <v>59</v>
      </c>
      <c r="B56" s="17">
        <v>14211229</v>
      </c>
      <c r="C56" s="17">
        <v>22445562</v>
      </c>
      <c r="D56" s="21">
        <v>31974841</v>
      </c>
      <c r="E56" s="22">
        <v>45941063</v>
      </c>
      <c r="F56" s="17">
        <v>54758357</v>
      </c>
      <c r="G56" s="23">
        <v>54758357</v>
      </c>
      <c r="H56" s="19">
        <v>45013621</v>
      </c>
      <c r="I56" s="22">
        <v>49460608</v>
      </c>
      <c r="J56" s="17">
        <v>51686335</v>
      </c>
      <c r="K56" s="23">
        <v>52978494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5799431</v>
      </c>
      <c r="E59" s="22">
        <v>15697595</v>
      </c>
      <c r="F59" s="17">
        <v>15697595</v>
      </c>
      <c r="G59" s="23">
        <v>15697595</v>
      </c>
      <c r="H59" s="19">
        <v>17754046</v>
      </c>
      <c r="I59" s="22">
        <v>25110794</v>
      </c>
      <c r="J59" s="17">
        <v>26240780</v>
      </c>
      <c r="K59" s="23">
        <v>26896799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5.972349267428117E-3</v>
      </c>
      <c r="C70" s="5">
        <f t="shared" ref="C70:K70" si="8">IF(ISERROR(C71/C72),0,(C71/C72))</f>
        <v>4.6629012447665687E-3</v>
      </c>
      <c r="D70" s="5">
        <f t="shared" si="8"/>
        <v>0.67421165101617397</v>
      </c>
      <c r="E70" s="5">
        <f t="shared" si="8"/>
        <v>1.1949183526288865</v>
      </c>
      <c r="F70" s="5">
        <f t="shared" si="8"/>
        <v>1.244459682004593</v>
      </c>
      <c r="G70" s="5">
        <f t="shared" si="8"/>
        <v>1.244459682004593</v>
      </c>
      <c r="H70" s="5">
        <f t="shared" si="8"/>
        <v>2.1758254820023515</v>
      </c>
      <c r="I70" s="5">
        <f t="shared" si="8"/>
        <v>1.1934270744871702</v>
      </c>
      <c r="J70" s="5">
        <f t="shared" si="8"/>
        <v>1.1800094039604367</v>
      </c>
      <c r="K70" s="5">
        <f t="shared" si="8"/>
        <v>1.190469471809992</v>
      </c>
    </row>
    <row r="71" spans="1:11" ht="13" hidden="1" x14ac:dyDescent="0.3">
      <c r="A71" s="1" t="s">
        <v>135</v>
      </c>
      <c r="B71" s="2">
        <f>+B83</f>
        <v>1852454</v>
      </c>
      <c r="C71" s="2">
        <f t="shared" ref="C71:K71" si="9">+C83</f>
        <v>2091016</v>
      </c>
      <c r="D71" s="2">
        <f t="shared" si="9"/>
        <v>338300211</v>
      </c>
      <c r="E71" s="2">
        <f t="shared" si="9"/>
        <v>740822156</v>
      </c>
      <c r="F71" s="2">
        <f t="shared" si="9"/>
        <v>675130381</v>
      </c>
      <c r="G71" s="2">
        <f t="shared" si="9"/>
        <v>675130381</v>
      </c>
      <c r="H71" s="2">
        <f t="shared" si="9"/>
        <v>1013883571</v>
      </c>
      <c r="I71" s="2">
        <f t="shared" si="9"/>
        <v>734492404</v>
      </c>
      <c r="J71" s="2">
        <f t="shared" si="9"/>
        <v>759565863</v>
      </c>
      <c r="K71" s="2">
        <f t="shared" si="9"/>
        <v>787011650</v>
      </c>
    </row>
    <row r="72" spans="1:11" ht="13" hidden="1" x14ac:dyDescent="0.3">
      <c r="A72" s="1" t="s">
        <v>136</v>
      </c>
      <c r="B72" s="2">
        <f>+B77</f>
        <v>310171746</v>
      </c>
      <c r="C72" s="2">
        <f t="shared" ref="C72:K72" si="10">+C77</f>
        <v>448436690</v>
      </c>
      <c r="D72" s="2">
        <f t="shared" si="10"/>
        <v>501771529</v>
      </c>
      <c r="E72" s="2">
        <f t="shared" si="10"/>
        <v>619977218</v>
      </c>
      <c r="F72" s="2">
        <f t="shared" si="10"/>
        <v>542508842</v>
      </c>
      <c r="G72" s="2">
        <f t="shared" si="10"/>
        <v>542508842</v>
      </c>
      <c r="H72" s="2">
        <f t="shared" si="10"/>
        <v>465976513</v>
      </c>
      <c r="I72" s="2">
        <f t="shared" si="10"/>
        <v>615448082</v>
      </c>
      <c r="J72" s="2">
        <f t="shared" si="10"/>
        <v>643694754</v>
      </c>
      <c r="K72" s="2">
        <f t="shared" si="10"/>
        <v>661093517</v>
      </c>
    </row>
    <row r="73" spans="1:11" ht="13" hidden="1" x14ac:dyDescent="0.3">
      <c r="A73" s="1" t="s">
        <v>137</v>
      </c>
      <c r="B73" s="2">
        <f>+B74</f>
        <v>-53675967.166666687</v>
      </c>
      <c r="C73" s="2">
        <f t="shared" ref="C73:K73" si="11">+(C78+C80+C81+C82)-(B78+B80+B81+B82)</f>
        <v>-42731972</v>
      </c>
      <c r="D73" s="2">
        <f t="shared" si="11"/>
        <v>90811358</v>
      </c>
      <c r="E73" s="2">
        <f t="shared" si="11"/>
        <v>290018659</v>
      </c>
      <c r="F73" s="2">
        <f>+(F78+F80+F81+F82)-(D78+D80+D81+D82)</f>
        <v>2780593</v>
      </c>
      <c r="G73" s="2">
        <f>+(G78+G80+G81+G82)-(D78+D80+D81+D82)</f>
        <v>2780593</v>
      </c>
      <c r="H73" s="2">
        <f>+(H78+H80+H81+H82)-(D78+D80+D81+D82)</f>
        <v>-68133447</v>
      </c>
      <c r="I73" s="2">
        <f>+(I78+I80+I81+I82)-(E78+E80+E81+E82)</f>
        <v>-120972015</v>
      </c>
      <c r="J73" s="2">
        <f t="shared" si="11"/>
        <v>180541216</v>
      </c>
      <c r="K73" s="2">
        <f t="shared" si="11"/>
        <v>179843583</v>
      </c>
    </row>
    <row r="74" spans="1:11" ht="13" hidden="1" x14ac:dyDescent="0.3">
      <c r="A74" s="1" t="s">
        <v>138</v>
      </c>
      <c r="B74" s="2">
        <f>+TREND(C74:E74)</f>
        <v>-53675967.166666687</v>
      </c>
      <c r="C74" s="2">
        <f>+C73</f>
        <v>-42731972</v>
      </c>
      <c r="D74" s="2">
        <f t="shared" ref="D74:K74" si="12">+D73</f>
        <v>90811358</v>
      </c>
      <c r="E74" s="2">
        <f t="shared" si="12"/>
        <v>290018659</v>
      </c>
      <c r="F74" s="2">
        <f t="shared" si="12"/>
        <v>2780593</v>
      </c>
      <c r="G74" s="2">
        <f t="shared" si="12"/>
        <v>2780593</v>
      </c>
      <c r="H74" s="2">
        <f t="shared" si="12"/>
        <v>-68133447</v>
      </c>
      <c r="I74" s="2">
        <f t="shared" si="12"/>
        <v>-120972015</v>
      </c>
      <c r="J74" s="2">
        <f t="shared" si="12"/>
        <v>180541216</v>
      </c>
      <c r="K74" s="2">
        <f t="shared" si="12"/>
        <v>179843583</v>
      </c>
    </row>
    <row r="75" spans="1:11" ht="13" hidden="1" x14ac:dyDescent="0.3">
      <c r="A75" s="1" t="s">
        <v>139</v>
      </c>
      <c r="B75" s="2">
        <f>+B84-(((B80+B81+B82+B78)*B70)-B79)</f>
        <v>308339767.70036089</v>
      </c>
      <c r="C75" s="2">
        <f t="shared" ref="C75:K75" si="13">+C84-(((C80+C81+C82+C78)*C70)-C79)</f>
        <v>428402631.1420958</v>
      </c>
      <c r="D75" s="2">
        <f t="shared" si="13"/>
        <v>125966907.10383573</v>
      </c>
      <c r="E75" s="2">
        <f t="shared" si="13"/>
        <v>-117135123.85881901</v>
      </c>
      <c r="F75" s="2">
        <f t="shared" si="13"/>
        <v>-51310664.164135963</v>
      </c>
      <c r="G75" s="2">
        <f t="shared" si="13"/>
        <v>-51310664.164135963</v>
      </c>
      <c r="H75" s="2">
        <f t="shared" si="13"/>
        <v>82766679.059293807</v>
      </c>
      <c r="I75" s="2">
        <f t="shared" si="13"/>
        <v>-87985364.008910179</v>
      </c>
      <c r="J75" s="2">
        <f t="shared" si="13"/>
        <v>-110376119.99759889</v>
      </c>
      <c r="K75" s="2">
        <f t="shared" si="13"/>
        <v>-124192274.33247983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310171746</v>
      </c>
      <c r="C77" s="3">
        <v>448436690</v>
      </c>
      <c r="D77" s="3">
        <v>501771529</v>
      </c>
      <c r="E77" s="3">
        <v>619977218</v>
      </c>
      <c r="F77" s="3">
        <v>542508842</v>
      </c>
      <c r="G77" s="3">
        <v>542508842</v>
      </c>
      <c r="H77" s="3">
        <v>465976513</v>
      </c>
      <c r="I77" s="3">
        <v>615448082</v>
      </c>
      <c r="J77" s="3">
        <v>643694754</v>
      </c>
      <c r="K77" s="3">
        <v>661093517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131538343</v>
      </c>
      <c r="C79" s="3">
        <v>328963526</v>
      </c>
      <c r="D79" s="3">
        <v>130639063</v>
      </c>
      <c r="E79" s="3">
        <v>457984620</v>
      </c>
      <c r="F79" s="3">
        <v>118972384</v>
      </c>
      <c r="G79" s="3">
        <v>118972384</v>
      </c>
      <c r="H79" s="3">
        <v>140680590</v>
      </c>
      <c r="I79" s="3">
        <v>411821098</v>
      </c>
      <c r="J79" s="3">
        <v>708028962</v>
      </c>
      <c r="K79" s="3">
        <v>1011631777</v>
      </c>
    </row>
    <row r="80" spans="1:11" ht="13" hidden="1" x14ac:dyDescent="0.3">
      <c r="A80" s="1" t="s">
        <v>71</v>
      </c>
      <c r="B80" s="3">
        <v>100816710</v>
      </c>
      <c r="C80" s="3">
        <v>74119918</v>
      </c>
      <c r="D80" s="3">
        <v>164931275</v>
      </c>
      <c r="E80" s="3">
        <v>454949935</v>
      </c>
      <c r="F80" s="3">
        <v>167711869</v>
      </c>
      <c r="G80" s="3">
        <v>167711869</v>
      </c>
      <c r="H80" s="3">
        <v>95008156</v>
      </c>
      <c r="I80" s="3">
        <v>333977920</v>
      </c>
      <c r="J80" s="3">
        <v>514519136</v>
      </c>
      <c r="K80" s="3">
        <v>694362719</v>
      </c>
    </row>
    <row r="81" spans="1:11" ht="13" hidden="1" x14ac:dyDescent="0.3">
      <c r="A81" s="1" t="s">
        <v>72</v>
      </c>
      <c r="B81" s="3">
        <v>16035180</v>
      </c>
      <c r="C81" s="3">
        <v>0</v>
      </c>
      <c r="D81" s="3">
        <v>1</v>
      </c>
      <c r="E81" s="3">
        <v>0</v>
      </c>
      <c r="F81" s="3">
        <v>0</v>
      </c>
      <c r="G81" s="3">
        <v>0</v>
      </c>
      <c r="H81" s="3">
        <v>1789673</v>
      </c>
      <c r="I81" s="3">
        <v>0</v>
      </c>
      <c r="J81" s="3">
        <v>0</v>
      </c>
      <c r="K81" s="3">
        <v>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1852454</v>
      </c>
      <c r="C83" s="3">
        <v>2091016</v>
      </c>
      <c r="D83" s="3">
        <v>338300211</v>
      </c>
      <c r="E83" s="3">
        <v>740822156</v>
      </c>
      <c r="F83" s="3">
        <v>675130381</v>
      </c>
      <c r="G83" s="3">
        <v>675130381</v>
      </c>
      <c r="H83" s="3">
        <v>1013883571</v>
      </c>
      <c r="I83" s="3">
        <v>734492404</v>
      </c>
      <c r="J83" s="3">
        <v>759565863</v>
      </c>
      <c r="K83" s="3">
        <v>787011650</v>
      </c>
    </row>
    <row r="84" spans="1:11" ht="13" hidden="1" x14ac:dyDescent="0.3">
      <c r="A84" s="1" t="s">
        <v>75</v>
      </c>
      <c r="B84" s="3">
        <v>177499305</v>
      </c>
      <c r="C84" s="3">
        <v>99784719</v>
      </c>
      <c r="D84" s="3">
        <v>106526432</v>
      </c>
      <c r="E84" s="3">
        <v>-31491717</v>
      </c>
      <c r="F84" s="3">
        <v>38427611</v>
      </c>
      <c r="G84" s="3">
        <v>38427611</v>
      </c>
      <c r="H84" s="3">
        <v>152701272</v>
      </c>
      <c r="I84" s="3">
        <v>-101228170</v>
      </c>
      <c r="J84" s="3">
        <v>-211267663</v>
      </c>
      <c r="K84" s="3">
        <v>-309206432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89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27961560</v>
      </c>
      <c r="C5" s="17">
        <v>30197014</v>
      </c>
      <c r="D5" s="21">
        <v>28793134</v>
      </c>
      <c r="E5" s="22">
        <v>30201031</v>
      </c>
      <c r="F5" s="17">
        <v>30201031</v>
      </c>
      <c r="G5" s="23">
        <v>30201031</v>
      </c>
      <c r="H5" s="19">
        <v>30668286</v>
      </c>
      <c r="I5" s="22">
        <v>31499675</v>
      </c>
      <c r="J5" s="17">
        <v>32948662</v>
      </c>
      <c r="K5" s="23">
        <v>34398401</v>
      </c>
    </row>
    <row r="6" spans="1:11" x14ac:dyDescent="0.25">
      <c r="A6" s="20" t="s">
        <v>18</v>
      </c>
      <c r="B6" s="17">
        <v>1279760</v>
      </c>
      <c r="C6" s="17">
        <v>1704196</v>
      </c>
      <c r="D6" s="21">
        <v>1915637</v>
      </c>
      <c r="E6" s="22">
        <v>2014095</v>
      </c>
      <c r="F6" s="17">
        <v>2014095</v>
      </c>
      <c r="G6" s="23">
        <v>2014095</v>
      </c>
      <c r="H6" s="19">
        <v>1965213</v>
      </c>
      <c r="I6" s="22">
        <v>2049501</v>
      </c>
      <c r="J6" s="17">
        <v>2143778</v>
      </c>
      <c r="K6" s="23">
        <v>2238104</v>
      </c>
    </row>
    <row r="7" spans="1:11" x14ac:dyDescent="0.25">
      <c r="A7" s="20" t="s">
        <v>19</v>
      </c>
      <c r="B7" s="17">
        <v>2508954</v>
      </c>
      <c r="C7" s="17">
        <v>4664454</v>
      </c>
      <c r="D7" s="21">
        <v>5635247</v>
      </c>
      <c r="E7" s="22">
        <v>5077175</v>
      </c>
      <c r="F7" s="17">
        <v>5077175</v>
      </c>
      <c r="G7" s="23">
        <v>5077175</v>
      </c>
      <c r="H7" s="19">
        <v>4106777</v>
      </c>
      <c r="I7" s="22">
        <v>5295493</v>
      </c>
      <c r="J7" s="17">
        <v>5539085</v>
      </c>
      <c r="K7" s="23">
        <v>5782805</v>
      </c>
    </row>
    <row r="8" spans="1:11" x14ac:dyDescent="0.25">
      <c r="A8" s="20" t="s">
        <v>20</v>
      </c>
      <c r="B8" s="17">
        <v>146446120</v>
      </c>
      <c r="C8" s="17">
        <v>160988029</v>
      </c>
      <c r="D8" s="21">
        <v>166718211</v>
      </c>
      <c r="E8" s="22">
        <v>174844000</v>
      </c>
      <c r="F8" s="17">
        <v>174844000</v>
      </c>
      <c r="G8" s="23">
        <v>174844000</v>
      </c>
      <c r="H8" s="19">
        <v>175261790</v>
      </c>
      <c r="I8" s="22">
        <v>179223000</v>
      </c>
      <c r="J8" s="17">
        <v>177708000</v>
      </c>
      <c r="K8" s="23">
        <v>188945000</v>
      </c>
    </row>
    <row r="9" spans="1:11" x14ac:dyDescent="0.25">
      <c r="A9" s="20" t="s">
        <v>21</v>
      </c>
      <c r="B9" s="17">
        <v>14643433</v>
      </c>
      <c r="C9" s="17">
        <v>12761920</v>
      </c>
      <c r="D9" s="21">
        <v>16947123</v>
      </c>
      <c r="E9" s="22">
        <v>20126934</v>
      </c>
      <c r="F9" s="17">
        <v>19041891</v>
      </c>
      <c r="G9" s="23">
        <v>19041891</v>
      </c>
      <c r="H9" s="19">
        <v>22283837</v>
      </c>
      <c r="I9" s="22">
        <v>24828604</v>
      </c>
      <c r="J9" s="17">
        <v>27063336</v>
      </c>
      <c r="K9" s="23">
        <v>28054094</v>
      </c>
    </row>
    <row r="10" spans="1:11" x14ac:dyDescent="0.25">
      <c r="A10" s="24" t="s">
        <v>130</v>
      </c>
      <c r="B10" s="25">
        <f>SUM(B5:B9)</f>
        <v>192839827</v>
      </c>
      <c r="C10" s="26">
        <f t="shared" ref="C10:K10" si="0">SUM(C5:C9)</f>
        <v>210315613</v>
      </c>
      <c r="D10" s="27">
        <f t="shared" si="0"/>
        <v>220009352</v>
      </c>
      <c r="E10" s="25">
        <f t="shared" si="0"/>
        <v>232263235</v>
      </c>
      <c r="F10" s="26">
        <f t="shared" si="0"/>
        <v>231178192</v>
      </c>
      <c r="G10" s="28">
        <f t="shared" si="0"/>
        <v>231178192</v>
      </c>
      <c r="H10" s="29">
        <f t="shared" si="0"/>
        <v>234285903</v>
      </c>
      <c r="I10" s="25">
        <f t="shared" si="0"/>
        <v>242896273</v>
      </c>
      <c r="J10" s="26">
        <f t="shared" si="0"/>
        <v>245402861</v>
      </c>
      <c r="K10" s="28">
        <f t="shared" si="0"/>
        <v>259418404</v>
      </c>
    </row>
    <row r="11" spans="1:11" x14ac:dyDescent="0.25">
      <c r="A11" s="20" t="s">
        <v>22</v>
      </c>
      <c r="B11" s="17">
        <v>106304141</v>
      </c>
      <c r="C11" s="17">
        <v>119585533</v>
      </c>
      <c r="D11" s="21">
        <v>131234648</v>
      </c>
      <c r="E11" s="22">
        <v>132906027</v>
      </c>
      <c r="F11" s="17">
        <v>142816658</v>
      </c>
      <c r="G11" s="23">
        <v>142816658</v>
      </c>
      <c r="H11" s="19">
        <v>141907904</v>
      </c>
      <c r="I11" s="22">
        <v>147578899</v>
      </c>
      <c r="J11" s="17">
        <v>154367519</v>
      </c>
      <c r="K11" s="23">
        <v>161159697</v>
      </c>
    </row>
    <row r="12" spans="1:11" x14ac:dyDescent="0.25">
      <c r="A12" s="20" t="s">
        <v>23</v>
      </c>
      <c r="B12" s="17">
        <v>10778911</v>
      </c>
      <c r="C12" s="17">
        <v>11348081</v>
      </c>
      <c r="D12" s="21">
        <v>12337144</v>
      </c>
      <c r="E12" s="22">
        <v>12552384</v>
      </c>
      <c r="F12" s="17">
        <v>12432460</v>
      </c>
      <c r="G12" s="23">
        <v>12432460</v>
      </c>
      <c r="H12" s="19">
        <v>12277443</v>
      </c>
      <c r="I12" s="22">
        <v>12432460</v>
      </c>
      <c r="J12" s="17">
        <v>13004353</v>
      </c>
      <c r="K12" s="23">
        <v>13576541</v>
      </c>
    </row>
    <row r="13" spans="1:11" x14ac:dyDescent="0.25">
      <c r="A13" s="20" t="s">
        <v>24</v>
      </c>
      <c r="B13" s="17">
        <v>32895250</v>
      </c>
      <c r="C13" s="17">
        <v>31596388</v>
      </c>
      <c r="D13" s="21">
        <v>31994668</v>
      </c>
      <c r="E13" s="22">
        <v>39457760</v>
      </c>
      <c r="F13" s="17">
        <v>39457760</v>
      </c>
      <c r="G13" s="23">
        <v>39457760</v>
      </c>
      <c r="H13" s="19">
        <v>41384221</v>
      </c>
      <c r="I13" s="22">
        <v>40957760</v>
      </c>
      <c r="J13" s="17">
        <v>42841816</v>
      </c>
      <c r="K13" s="23">
        <v>44726857</v>
      </c>
    </row>
    <row r="14" spans="1:11" x14ac:dyDescent="0.25">
      <c r="A14" s="20" t="s">
        <v>25</v>
      </c>
      <c r="B14" s="17">
        <v>685810</v>
      </c>
      <c r="C14" s="17">
        <v>200681</v>
      </c>
      <c r="D14" s="21">
        <v>0</v>
      </c>
      <c r="E14" s="22">
        <v>2496666</v>
      </c>
      <c r="F14" s="17">
        <v>1216511</v>
      </c>
      <c r="G14" s="23">
        <v>1216511</v>
      </c>
      <c r="H14" s="19">
        <v>718147</v>
      </c>
      <c r="I14" s="22">
        <v>2123471</v>
      </c>
      <c r="J14" s="17">
        <v>2221151</v>
      </c>
      <c r="K14" s="23">
        <v>2318881</v>
      </c>
    </row>
    <row r="15" spans="1:11" x14ac:dyDescent="0.25">
      <c r="A15" s="20" t="s">
        <v>26</v>
      </c>
      <c r="B15" s="17">
        <v>1957484</v>
      </c>
      <c r="C15" s="17">
        <v>2245377</v>
      </c>
      <c r="D15" s="21">
        <v>2544330</v>
      </c>
      <c r="E15" s="22">
        <v>2365000</v>
      </c>
      <c r="F15" s="17">
        <v>2276151</v>
      </c>
      <c r="G15" s="23">
        <v>2276151</v>
      </c>
      <c r="H15" s="19">
        <v>1798978</v>
      </c>
      <c r="I15" s="22">
        <v>470000</v>
      </c>
      <c r="J15" s="17">
        <v>491620</v>
      </c>
      <c r="K15" s="23">
        <v>513250</v>
      </c>
    </row>
    <row r="16" spans="1:11" x14ac:dyDescent="0.25">
      <c r="A16" s="20" t="s">
        <v>27</v>
      </c>
      <c r="B16" s="17">
        <v>105300</v>
      </c>
      <c r="C16" s="17">
        <v>171281</v>
      </c>
      <c r="D16" s="21">
        <v>235581</v>
      </c>
      <c r="E16" s="22">
        <v>235580</v>
      </c>
      <c r="F16" s="17">
        <v>235580</v>
      </c>
      <c r="G16" s="23">
        <v>235580</v>
      </c>
      <c r="H16" s="19">
        <v>237970</v>
      </c>
      <c r="I16" s="22">
        <v>245710</v>
      </c>
      <c r="J16" s="17">
        <v>257013</v>
      </c>
      <c r="K16" s="23">
        <v>268322</v>
      </c>
    </row>
    <row r="17" spans="1:11" x14ac:dyDescent="0.25">
      <c r="A17" s="20" t="s">
        <v>28</v>
      </c>
      <c r="B17" s="17">
        <v>82965942</v>
      </c>
      <c r="C17" s="17">
        <v>101080447</v>
      </c>
      <c r="D17" s="21">
        <v>107543965</v>
      </c>
      <c r="E17" s="22">
        <v>61930876</v>
      </c>
      <c r="F17" s="17">
        <v>82734986</v>
      </c>
      <c r="G17" s="23">
        <v>82734986</v>
      </c>
      <c r="H17" s="19">
        <v>89221211</v>
      </c>
      <c r="I17" s="22">
        <v>44100807</v>
      </c>
      <c r="J17" s="17">
        <v>44999185</v>
      </c>
      <c r="K17" s="23">
        <v>50072583</v>
      </c>
    </row>
    <row r="18" spans="1:11" x14ac:dyDescent="0.25">
      <c r="A18" s="30" t="s">
        <v>29</v>
      </c>
      <c r="B18" s="31">
        <f>SUM(B11:B17)</f>
        <v>235692838</v>
      </c>
      <c r="C18" s="32">
        <f t="shared" ref="C18:K18" si="1">SUM(C11:C17)</f>
        <v>266227788</v>
      </c>
      <c r="D18" s="33">
        <f t="shared" si="1"/>
        <v>285890336</v>
      </c>
      <c r="E18" s="31">
        <f t="shared" si="1"/>
        <v>251944293</v>
      </c>
      <c r="F18" s="32">
        <f t="shared" si="1"/>
        <v>281170106</v>
      </c>
      <c r="G18" s="34">
        <f t="shared" si="1"/>
        <v>281170106</v>
      </c>
      <c r="H18" s="35">
        <f t="shared" si="1"/>
        <v>287545874</v>
      </c>
      <c r="I18" s="31">
        <f t="shared" si="1"/>
        <v>247909107</v>
      </c>
      <c r="J18" s="32">
        <f t="shared" si="1"/>
        <v>258182657</v>
      </c>
      <c r="K18" s="34">
        <f t="shared" si="1"/>
        <v>272636131</v>
      </c>
    </row>
    <row r="19" spans="1:11" x14ac:dyDescent="0.25">
      <c r="A19" s="30" t="s">
        <v>30</v>
      </c>
      <c r="B19" s="36">
        <f>+B10-B18</f>
        <v>-42853011</v>
      </c>
      <c r="C19" s="37">
        <f t="shared" ref="C19:K19" si="2">+C10-C18</f>
        <v>-55912175</v>
      </c>
      <c r="D19" s="38">
        <f t="shared" si="2"/>
        <v>-65880984</v>
      </c>
      <c r="E19" s="36">
        <f t="shared" si="2"/>
        <v>-19681058</v>
      </c>
      <c r="F19" s="37">
        <f t="shared" si="2"/>
        <v>-49991914</v>
      </c>
      <c r="G19" s="39">
        <f t="shared" si="2"/>
        <v>-49991914</v>
      </c>
      <c r="H19" s="40">
        <f t="shared" si="2"/>
        <v>-53259971</v>
      </c>
      <c r="I19" s="36">
        <f t="shared" si="2"/>
        <v>-5012834</v>
      </c>
      <c r="J19" s="37">
        <f t="shared" si="2"/>
        <v>-12779796</v>
      </c>
      <c r="K19" s="39">
        <f t="shared" si="2"/>
        <v>-13217727</v>
      </c>
    </row>
    <row r="20" spans="1:11" x14ac:dyDescent="0.25">
      <c r="A20" s="41" t="s">
        <v>31</v>
      </c>
      <c r="B20" s="42">
        <v>48394623</v>
      </c>
      <c r="C20" s="43">
        <v>73763547</v>
      </c>
      <c r="D20" s="44">
        <v>73974485</v>
      </c>
      <c r="E20" s="42">
        <v>51547000</v>
      </c>
      <c r="F20" s="43">
        <v>53047000</v>
      </c>
      <c r="G20" s="45">
        <v>53047000</v>
      </c>
      <c r="H20" s="46">
        <v>53047000</v>
      </c>
      <c r="I20" s="42">
        <v>43178000</v>
      </c>
      <c r="J20" s="43">
        <v>37032000</v>
      </c>
      <c r="K20" s="45">
        <v>38605000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5541612</v>
      </c>
      <c r="C22" s="55">
        <f t="shared" ref="C22:K22" si="3">SUM(C19:C21)</f>
        <v>17851372</v>
      </c>
      <c r="D22" s="56">
        <f t="shared" si="3"/>
        <v>8093501</v>
      </c>
      <c r="E22" s="54">
        <f t="shared" si="3"/>
        <v>31865942</v>
      </c>
      <c r="F22" s="55">
        <f t="shared" si="3"/>
        <v>3055086</v>
      </c>
      <c r="G22" s="57">
        <f t="shared" si="3"/>
        <v>3055086</v>
      </c>
      <c r="H22" s="58">
        <f t="shared" si="3"/>
        <v>-212971</v>
      </c>
      <c r="I22" s="54">
        <f t="shared" si="3"/>
        <v>38165166</v>
      </c>
      <c r="J22" s="55">
        <f t="shared" si="3"/>
        <v>24252204</v>
      </c>
      <c r="K22" s="57">
        <f t="shared" si="3"/>
        <v>25387273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5541612</v>
      </c>
      <c r="C24" s="37">
        <f t="shared" ref="C24:K24" si="4">SUM(C22:C23)</f>
        <v>17851372</v>
      </c>
      <c r="D24" s="38">
        <f t="shared" si="4"/>
        <v>8093501</v>
      </c>
      <c r="E24" s="36">
        <f t="shared" si="4"/>
        <v>31865942</v>
      </c>
      <c r="F24" s="37">
        <f t="shared" si="4"/>
        <v>3055086</v>
      </c>
      <c r="G24" s="39">
        <f t="shared" si="4"/>
        <v>3055086</v>
      </c>
      <c r="H24" s="40">
        <f t="shared" si="4"/>
        <v>-212971</v>
      </c>
      <c r="I24" s="36">
        <f t="shared" si="4"/>
        <v>38165166</v>
      </c>
      <c r="J24" s="37">
        <f t="shared" si="4"/>
        <v>24252204</v>
      </c>
      <c r="K24" s="39">
        <f t="shared" si="4"/>
        <v>25387273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86328026</v>
      </c>
      <c r="C27" s="66">
        <v>118748193</v>
      </c>
      <c r="D27" s="67">
        <v>68665497</v>
      </c>
      <c r="E27" s="68">
        <v>66997392</v>
      </c>
      <c r="F27" s="66">
        <v>87073179</v>
      </c>
      <c r="G27" s="69">
        <v>87073179</v>
      </c>
      <c r="H27" s="70">
        <v>27152815</v>
      </c>
      <c r="I27" s="68">
        <v>37980868</v>
      </c>
      <c r="J27" s="66">
        <v>32201739</v>
      </c>
      <c r="K27" s="69">
        <v>33569565</v>
      </c>
    </row>
    <row r="28" spans="1:11" x14ac:dyDescent="0.25">
      <c r="A28" s="71" t="s">
        <v>36</v>
      </c>
      <c r="B28" s="17">
        <v>59771552</v>
      </c>
      <c r="C28" s="17">
        <v>70173272</v>
      </c>
      <c r="D28" s="21">
        <v>9667630</v>
      </c>
      <c r="E28" s="22">
        <v>44823479</v>
      </c>
      <c r="F28" s="17">
        <v>46127827</v>
      </c>
      <c r="G28" s="23">
        <v>46127827</v>
      </c>
      <c r="H28" s="19">
        <v>9452891</v>
      </c>
      <c r="I28" s="22">
        <v>37546085</v>
      </c>
      <c r="J28" s="17">
        <v>32201739</v>
      </c>
      <c r="K28" s="23">
        <v>33569565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21739130</v>
      </c>
      <c r="F30" s="17">
        <v>21739130</v>
      </c>
      <c r="G30" s="23">
        <v>21739130</v>
      </c>
      <c r="H30" s="19">
        <v>17347762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26556474</v>
      </c>
      <c r="C31" s="17">
        <v>48574921</v>
      </c>
      <c r="D31" s="21">
        <v>58997867</v>
      </c>
      <c r="E31" s="22">
        <v>434783</v>
      </c>
      <c r="F31" s="17">
        <v>19206222</v>
      </c>
      <c r="G31" s="23">
        <v>19206222</v>
      </c>
      <c r="H31" s="19">
        <v>352162</v>
      </c>
      <c r="I31" s="22">
        <v>434783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86328026</v>
      </c>
      <c r="C32" s="66">
        <f t="shared" ref="C32:K32" si="5">SUM(C28:C31)</f>
        <v>118748193</v>
      </c>
      <c r="D32" s="67">
        <f t="shared" si="5"/>
        <v>68665497</v>
      </c>
      <c r="E32" s="68">
        <f t="shared" si="5"/>
        <v>66997392</v>
      </c>
      <c r="F32" s="66">
        <f t="shared" si="5"/>
        <v>87073179</v>
      </c>
      <c r="G32" s="69">
        <f t="shared" si="5"/>
        <v>87073179</v>
      </c>
      <c r="H32" s="70">
        <f t="shared" si="5"/>
        <v>27152815</v>
      </c>
      <c r="I32" s="68">
        <f t="shared" si="5"/>
        <v>37980868</v>
      </c>
      <c r="J32" s="66">
        <f t="shared" si="5"/>
        <v>32201739</v>
      </c>
      <c r="K32" s="69">
        <f t="shared" si="5"/>
        <v>33569565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134592687</v>
      </c>
      <c r="C35" s="17">
        <v>129148924</v>
      </c>
      <c r="D35" s="21">
        <v>112068500</v>
      </c>
      <c r="E35" s="22">
        <v>139999059</v>
      </c>
      <c r="F35" s="17">
        <v>61885984</v>
      </c>
      <c r="G35" s="23">
        <v>61885984</v>
      </c>
      <c r="H35" s="19">
        <v>85583057</v>
      </c>
      <c r="I35" s="22">
        <v>95291604</v>
      </c>
      <c r="J35" s="17">
        <v>33753432</v>
      </c>
      <c r="K35" s="23">
        <v>35109768</v>
      </c>
    </row>
    <row r="36" spans="1:11" x14ac:dyDescent="0.25">
      <c r="A36" s="20" t="s">
        <v>42</v>
      </c>
      <c r="B36" s="17">
        <v>437911526</v>
      </c>
      <c r="C36" s="17">
        <v>470782446</v>
      </c>
      <c r="D36" s="21">
        <v>489640130</v>
      </c>
      <c r="E36" s="22">
        <v>517613775</v>
      </c>
      <c r="F36" s="17">
        <v>537255551</v>
      </c>
      <c r="G36" s="23">
        <v>537255551</v>
      </c>
      <c r="H36" s="19">
        <v>536490894</v>
      </c>
      <c r="I36" s="22">
        <v>507775358</v>
      </c>
      <c r="J36" s="17">
        <v>-10640077</v>
      </c>
      <c r="K36" s="23">
        <v>-11157292</v>
      </c>
    </row>
    <row r="37" spans="1:11" x14ac:dyDescent="0.25">
      <c r="A37" s="20" t="s">
        <v>43</v>
      </c>
      <c r="B37" s="17">
        <v>87668883</v>
      </c>
      <c r="C37" s="17">
        <v>94011570</v>
      </c>
      <c r="D37" s="21">
        <v>88093948</v>
      </c>
      <c r="E37" s="22">
        <v>80370158</v>
      </c>
      <c r="F37" s="17">
        <v>83498962</v>
      </c>
      <c r="G37" s="23">
        <v>83498962</v>
      </c>
      <c r="H37" s="19">
        <v>94059927</v>
      </c>
      <c r="I37" s="22">
        <v>40757556</v>
      </c>
      <c r="J37" s="17">
        <v>-1138836</v>
      </c>
      <c r="K37" s="23">
        <v>-1434790</v>
      </c>
    </row>
    <row r="38" spans="1:11" x14ac:dyDescent="0.25">
      <c r="A38" s="20" t="s">
        <v>44</v>
      </c>
      <c r="B38" s="17">
        <v>18852190</v>
      </c>
      <c r="C38" s="17">
        <v>20368820</v>
      </c>
      <c r="D38" s="21">
        <v>20172766</v>
      </c>
      <c r="E38" s="22">
        <v>27373473</v>
      </c>
      <c r="F38" s="17">
        <v>19738936</v>
      </c>
      <c r="G38" s="23">
        <v>19738936</v>
      </c>
      <c r="H38" s="19">
        <v>34785084</v>
      </c>
      <c r="I38" s="22">
        <v>19738936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460441528</v>
      </c>
      <c r="C39" s="17">
        <v>467699608</v>
      </c>
      <c r="D39" s="21">
        <v>485348415</v>
      </c>
      <c r="E39" s="22">
        <v>549869203</v>
      </c>
      <c r="F39" s="17">
        <v>495903637</v>
      </c>
      <c r="G39" s="23">
        <v>495903637</v>
      </c>
      <c r="H39" s="19">
        <v>493441911</v>
      </c>
      <c r="I39" s="22">
        <v>542570470</v>
      </c>
      <c r="J39" s="17">
        <v>24252191</v>
      </c>
      <c r="K39" s="23">
        <v>25387266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-2593271</v>
      </c>
      <c r="C42" s="17">
        <v>5511373</v>
      </c>
      <c r="D42" s="21">
        <v>-69044454</v>
      </c>
      <c r="E42" s="22">
        <v>64330812</v>
      </c>
      <c r="F42" s="17">
        <v>33130294</v>
      </c>
      <c r="G42" s="23">
        <v>33130294</v>
      </c>
      <c r="H42" s="19">
        <v>-204339547</v>
      </c>
      <c r="I42" s="22">
        <v>67007111</v>
      </c>
      <c r="J42" s="17">
        <v>63092019</v>
      </c>
      <c r="K42" s="23">
        <v>65510980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-52047001</v>
      </c>
      <c r="F43" s="17">
        <v>-75134156</v>
      </c>
      <c r="G43" s="23">
        <v>-75134156</v>
      </c>
      <c r="H43" s="19">
        <v>0</v>
      </c>
      <c r="I43" s="22">
        <v>-43678000</v>
      </c>
      <c r="J43" s="17">
        <v>-37032000</v>
      </c>
      <c r="K43" s="23">
        <v>-38605000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-4138830</v>
      </c>
      <c r="F44" s="17">
        <v>3191487</v>
      </c>
      <c r="G44" s="23">
        <v>3191487</v>
      </c>
      <c r="H44" s="19">
        <v>3482825</v>
      </c>
      <c r="I44" s="22">
        <v>-4452000</v>
      </c>
      <c r="J44" s="17">
        <v>-4708329</v>
      </c>
      <c r="K44" s="23">
        <v>-5204448</v>
      </c>
    </row>
    <row r="45" spans="1:11" x14ac:dyDescent="0.25">
      <c r="A45" s="30" t="s">
        <v>50</v>
      </c>
      <c r="B45" s="66">
        <v>99235027</v>
      </c>
      <c r="C45" s="66">
        <v>101785869</v>
      </c>
      <c r="D45" s="67">
        <v>18263775</v>
      </c>
      <c r="E45" s="68">
        <v>50729981</v>
      </c>
      <c r="F45" s="66">
        <v>-8204435</v>
      </c>
      <c r="G45" s="69">
        <v>-8204435</v>
      </c>
      <c r="H45" s="70">
        <v>-195327619</v>
      </c>
      <c r="I45" s="68">
        <v>34039111</v>
      </c>
      <c r="J45" s="66">
        <v>21351690</v>
      </c>
      <c r="K45" s="69">
        <v>21701532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56505241</v>
      </c>
      <c r="C48" s="17">
        <v>43297372</v>
      </c>
      <c r="D48" s="21">
        <v>30613475</v>
      </c>
      <c r="E48" s="22">
        <v>44028981</v>
      </c>
      <c r="F48" s="17">
        <v>-14905436</v>
      </c>
      <c r="G48" s="23">
        <v>-14905436</v>
      </c>
      <c r="H48" s="19">
        <v>2063495</v>
      </c>
      <c r="I48" s="22">
        <v>34039111</v>
      </c>
      <c r="J48" s="17">
        <v>21351679</v>
      </c>
      <c r="K48" s="23">
        <v>21701527</v>
      </c>
    </row>
    <row r="49" spans="1:11" x14ac:dyDescent="0.25">
      <c r="A49" s="20" t="s">
        <v>53</v>
      </c>
      <c r="B49" s="17">
        <f>+B75</f>
        <v>167626281</v>
      </c>
      <c r="C49" s="17">
        <f t="shared" ref="C49:K49" si="6">+C75</f>
        <v>172639125.78833637</v>
      </c>
      <c r="D49" s="21">
        <f t="shared" si="6"/>
        <v>165942491.76318458</v>
      </c>
      <c r="E49" s="22">
        <f t="shared" si="6"/>
        <v>13863643.855615787</v>
      </c>
      <c r="F49" s="17">
        <f t="shared" si="6"/>
        <v>17008177.2744205</v>
      </c>
      <c r="G49" s="23">
        <f t="shared" si="6"/>
        <v>17008177.2744205</v>
      </c>
      <c r="H49" s="19">
        <f t="shared" si="6"/>
        <v>163121002.23220852</v>
      </c>
      <c r="I49" s="22">
        <f t="shared" si="6"/>
        <v>-3680585.89624127</v>
      </c>
      <c r="J49" s="17">
        <f t="shared" si="6"/>
        <v>-13894108.965850629</v>
      </c>
      <c r="K49" s="23">
        <f t="shared" si="6"/>
        <v>-14910174.664307386</v>
      </c>
    </row>
    <row r="50" spans="1:11" x14ac:dyDescent="0.25">
      <c r="A50" s="30" t="s">
        <v>54</v>
      </c>
      <c r="B50" s="66">
        <f>+B48-B49</f>
        <v>-111121040</v>
      </c>
      <c r="C50" s="66">
        <f t="shared" ref="C50:K50" si="7">+C48-C49</f>
        <v>-129341753.78833637</v>
      </c>
      <c r="D50" s="67">
        <f t="shared" si="7"/>
        <v>-135329016.76318458</v>
      </c>
      <c r="E50" s="68">
        <f t="shared" si="7"/>
        <v>30165337.144384213</v>
      </c>
      <c r="F50" s="66">
        <f t="shared" si="7"/>
        <v>-31913613.2744205</v>
      </c>
      <c r="G50" s="69">
        <f t="shared" si="7"/>
        <v>-31913613.2744205</v>
      </c>
      <c r="H50" s="70">
        <f t="shared" si="7"/>
        <v>-161057507.23220852</v>
      </c>
      <c r="I50" s="68">
        <f t="shared" si="7"/>
        <v>37719696.89624127</v>
      </c>
      <c r="J50" s="66">
        <f t="shared" si="7"/>
        <v>35245787.965850629</v>
      </c>
      <c r="K50" s="69">
        <f t="shared" si="7"/>
        <v>36611701.664307386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381732886</v>
      </c>
      <c r="C53" s="17">
        <v>446904014</v>
      </c>
      <c r="D53" s="21">
        <v>489362352</v>
      </c>
      <c r="E53" s="22">
        <v>517058219</v>
      </c>
      <c r="F53" s="17">
        <v>536977773</v>
      </c>
      <c r="G53" s="23">
        <v>536977773</v>
      </c>
      <c r="H53" s="19">
        <v>536490894</v>
      </c>
      <c r="I53" s="22">
        <v>507497580</v>
      </c>
      <c r="J53" s="17">
        <v>-10640077</v>
      </c>
      <c r="K53" s="23">
        <v>-11157292</v>
      </c>
    </row>
    <row r="54" spans="1:11" x14ac:dyDescent="0.25">
      <c r="A54" s="20" t="s">
        <v>57</v>
      </c>
      <c r="B54" s="17">
        <v>31087111</v>
      </c>
      <c r="C54" s="17">
        <v>28323323</v>
      </c>
      <c r="D54" s="21">
        <v>31761794</v>
      </c>
      <c r="E54" s="22">
        <v>39457760</v>
      </c>
      <c r="F54" s="17">
        <v>39457760</v>
      </c>
      <c r="G54" s="23">
        <v>39457760</v>
      </c>
      <c r="H54" s="19">
        <v>35187582</v>
      </c>
      <c r="I54" s="22">
        <v>40957760</v>
      </c>
      <c r="J54" s="17">
        <v>42841816</v>
      </c>
      <c r="K54" s="23">
        <v>44726857</v>
      </c>
    </row>
    <row r="55" spans="1:11" x14ac:dyDescent="0.25">
      <c r="A55" s="20" t="s">
        <v>58</v>
      </c>
      <c r="B55" s="17">
        <v>-376157</v>
      </c>
      <c r="C55" s="17">
        <v>131547</v>
      </c>
      <c r="D55" s="21">
        <v>131547</v>
      </c>
      <c r="E55" s="22">
        <v>26999652</v>
      </c>
      <c r="F55" s="17">
        <v>28304000</v>
      </c>
      <c r="G55" s="23">
        <v>28304000</v>
      </c>
      <c r="H55" s="19">
        <v>9452891</v>
      </c>
      <c r="I55" s="22">
        <v>15192347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5873842</v>
      </c>
      <c r="C56" s="17">
        <v>8984941</v>
      </c>
      <c r="D56" s="21">
        <v>16590989</v>
      </c>
      <c r="E56" s="22">
        <v>5140000</v>
      </c>
      <c r="F56" s="17">
        <v>7114575</v>
      </c>
      <c r="G56" s="23">
        <v>7114575</v>
      </c>
      <c r="H56" s="19">
        <v>7011256</v>
      </c>
      <c r="I56" s="22">
        <v>1060000</v>
      </c>
      <c r="J56" s="17">
        <v>1108760</v>
      </c>
      <c r="K56" s="23">
        <v>1161024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1635236</v>
      </c>
      <c r="J59" s="17">
        <v>1710457</v>
      </c>
      <c r="K59" s="23">
        <v>1785717</v>
      </c>
    </row>
    <row r="60" spans="1:11" x14ac:dyDescent="0.25">
      <c r="A60" s="20" t="s">
        <v>62</v>
      </c>
      <c r="B60" s="17">
        <v>25810663</v>
      </c>
      <c r="C60" s="17">
        <v>18033110</v>
      </c>
      <c r="D60" s="21">
        <v>12868066</v>
      </c>
      <c r="E60" s="22">
        <v>11356469</v>
      </c>
      <c r="F60" s="17">
        <v>11356469</v>
      </c>
      <c r="G60" s="23">
        <v>11356469</v>
      </c>
      <c r="H60" s="19">
        <v>13967912</v>
      </c>
      <c r="I60" s="22">
        <v>11844798</v>
      </c>
      <c r="J60" s="17">
        <v>12389657</v>
      </c>
      <c r="K60" s="23">
        <v>12934802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8.3148314405924184E-2</v>
      </c>
      <c r="D70" s="5">
        <f t="shared" si="8"/>
        <v>0.11132288321036246</v>
      </c>
      <c r="E70" s="5">
        <f t="shared" si="8"/>
        <v>0.66432758542471759</v>
      </c>
      <c r="F70" s="5">
        <f t="shared" si="8"/>
        <v>0.83559974898207856</v>
      </c>
      <c r="G70" s="5">
        <f t="shared" si="8"/>
        <v>0.83559974898207856</v>
      </c>
      <c r="H70" s="5">
        <f t="shared" si="8"/>
        <v>8.3381838764757299E-2</v>
      </c>
      <c r="I70" s="5">
        <f t="shared" si="8"/>
        <v>0.85306573015885478</v>
      </c>
      <c r="J70" s="5">
        <f t="shared" si="8"/>
        <v>1.0242964445382703</v>
      </c>
      <c r="K70" s="5">
        <f t="shared" si="8"/>
        <v>1.0202842532172105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3142123</v>
      </c>
      <c r="D71" s="2">
        <f t="shared" si="9"/>
        <v>4172851</v>
      </c>
      <c r="E71" s="2">
        <f t="shared" si="9"/>
        <v>28774695</v>
      </c>
      <c r="F71" s="2">
        <f t="shared" si="9"/>
        <v>35273773</v>
      </c>
      <c r="G71" s="2">
        <f t="shared" si="9"/>
        <v>35273773</v>
      </c>
      <c r="H71" s="2">
        <f t="shared" si="9"/>
        <v>3660941</v>
      </c>
      <c r="I71" s="2">
        <f t="shared" si="9"/>
        <v>39969842</v>
      </c>
      <c r="J71" s="2">
        <f t="shared" si="9"/>
        <v>51319576</v>
      </c>
      <c r="K71" s="2">
        <f t="shared" si="9"/>
        <v>53379304</v>
      </c>
    </row>
    <row r="72" spans="1:11" ht="13" hidden="1" x14ac:dyDescent="0.3">
      <c r="A72" s="1" t="s">
        <v>136</v>
      </c>
      <c r="B72" s="2">
        <f>+B77</f>
        <v>34475269</v>
      </c>
      <c r="C72" s="2">
        <f t="shared" ref="C72:K72" si="10">+C77</f>
        <v>37789377</v>
      </c>
      <c r="D72" s="2">
        <f t="shared" si="10"/>
        <v>37484216</v>
      </c>
      <c r="E72" s="2">
        <f t="shared" si="10"/>
        <v>43314015</v>
      </c>
      <c r="F72" s="2">
        <f t="shared" si="10"/>
        <v>42213719</v>
      </c>
      <c r="G72" s="2">
        <f t="shared" si="10"/>
        <v>42213719</v>
      </c>
      <c r="H72" s="2">
        <f t="shared" si="10"/>
        <v>43905736</v>
      </c>
      <c r="I72" s="2">
        <f t="shared" si="10"/>
        <v>46854352</v>
      </c>
      <c r="J72" s="2">
        <f t="shared" si="10"/>
        <v>50102269</v>
      </c>
      <c r="K72" s="2">
        <f t="shared" si="10"/>
        <v>52318071</v>
      </c>
    </row>
    <row r="73" spans="1:11" ht="13" hidden="1" x14ac:dyDescent="0.3">
      <c r="A73" s="1" t="s">
        <v>137</v>
      </c>
      <c r="B73" s="2">
        <f>+B74</f>
        <v>6524381.0000000019</v>
      </c>
      <c r="C73" s="2">
        <f t="shared" ref="C73:K73" si="11">+(C78+C80+C81+C82)-(B78+B80+B81+B82)</f>
        <v>5145745</v>
      </c>
      <c r="D73" s="2">
        <f t="shared" si="11"/>
        <v>-1933748</v>
      </c>
      <c r="E73" s="2">
        <f t="shared" si="11"/>
        <v>-17285057</v>
      </c>
      <c r="F73" s="2">
        <f>+(F78+F80+F81+F82)-(D78+D80+D81+D82)</f>
        <v>-28369832</v>
      </c>
      <c r="G73" s="2">
        <f>+(G78+G80+G81+G82)-(D78+D80+D81+D82)</f>
        <v>-28369832</v>
      </c>
      <c r="H73" s="2">
        <f>+(H78+H80+H81+H82)-(D78+D80+D81+D82)</f>
        <v>3582146</v>
      </c>
      <c r="I73" s="2">
        <f>+(I78+I80+I81+I82)-(E78+E80+E81+E82)</f>
        <v>-11827293</v>
      </c>
      <c r="J73" s="2">
        <f t="shared" si="11"/>
        <v>-41476320</v>
      </c>
      <c r="K73" s="2">
        <f t="shared" si="11"/>
        <v>136292</v>
      </c>
    </row>
    <row r="74" spans="1:11" ht="13" hidden="1" x14ac:dyDescent="0.3">
      <c r="A74" s="1" t="s">
        <v>138</v>
      </c>
      <c r="B74" s="2">
        <f>+TREND(C74:E74)</f>
        <v>6524381.0000000019</v>
      </c>
      <c r="C74" s="2">
        <f>+C73</f>
        <v>5145745</v>
      </c>
      <c r="D74" s="2">
        <f t="shared" ref="D74:K74" si="12">+D73</f>
        <v>-1933748</v>
      </c>
      <c r="E74" s="2">
        <f t="shared" si="12"/>
        <v>-17285057</v>
      </c>
      <c r="F74" s="2">
        <f t="shared" si="12"/>
        <v>-28369832</v>
      </c>
      <c r="G74" s="2">
        <f t="shared" si="12"/>
        <v>-28369832</v>
      </c>
      <c r="H74" s="2">
        <f t="shared" si="12"/>
        <v>3582146</v>
      </c>
      <c r="I74" s="2">
        <f t="shared" si="12"/>
        <v>-11827293</v>
      </c>
      <c r="J74" s="2">
        <f t="shared" si="12"/>
        <v>-41476320</v>
      </c>
      <c r="K74" s="2">
        <f t="shared" si="12"/>
        <v>136292</v>
      </c>
    </row>
    <row r="75" spans="1:11" ht="13" hidden="1" x14ac:dyDescent="0.3">
      <c r="A75" s="1" t="s">
        <v>139</v>
      </c>
      <c r="B75" s="2">
        <f>+B84-(((B80+B81+B82+B78)*B70)-B79)</f>
        <v>167626281</v>
      </c>
      <c r="C75" s="2">
        <f t="shared" ref="C75:K75" si="13">+C84-(((C80+C81+C82+C78)*C70)-C79)</f>
        <v>172639125.78833637</v>
      </c>
      <c r="D75" s="2">
        <f t="shared" si="13"/>
        <v>165942491.76318458</v>
      </c>
      <c r="E75" s="2">
        <f t="shared" si="13"/>
        <v>13863643.855615787</v>
      </c>
      <c r="F75" s="2">
        <f t="shared" si="13"/>
        <v>17008177.2744205</v>
      </c>
      <c r="G75" s="2">
        <f t="shared" si="13"/>
        <v>17008177.2744205</v>
      </c>
      <c r="H75" s="2">
        <f t="shared" si="13"/>
        <v>163121002.23220852</v>
      </c>
      <c r="I75" s="2">
        <f t="shared" si="13"/>
        <v>-3680585.89624127</v>
      </c>
      <c r="J75" s="2">
        <f t="shared" si="13"/>
        <v>-13894108.965850629</v>
      </c>
      <c r="K75" s="2">
        <f t="shared" si="13"/>
        <v>-14910174.664307386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34475269</v>
      </c>
      <c r="C77" s="3">
        <v>37789377</v>
      </c>
      <c r="D77" s="3">
        <v>37484216</v>
      </c>
      <c r="E77" s="3">
        <v>43314015</v>
      </c>
      <c r="F77" s="3">
        <v>42213719</v>
      </c>
      <c r="G77" s="3">
        <v>42213719</v>
      </c>
      <c r="H77" s="3">
        <v>43905736</v>
      </c>
      <c r="I77" s="3">
        <v>46854352</v>
      </c>
      <c r="J77" s="3">
        <v>50102269</v>
      </c>
      <c r="K77" s="3">
        <v>52318071</v>
      </c>
    </row>
    <row r="78" spans="1:11" ht="13" hidden="1" x14ac:dyDescent="0.3">
      <c r="A78" s="1" t="s">
        <v>69</v>
      </c>
      <c r="B78" s="3">
        <v>1140333</v>
      </c>
      <c r="C78" s="3">
        <v>555556</v>
      </c>
      <c r="D78" s="3">
        <v>277778</v>
      </c>
      <c r="E78" s="3">
        <v>555556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22313659</v>
      </c>
      <c r="C79" s="3">
        <v>30901682</v>
      </c>
      <c r="D79" s="3">
        <v>32154957</v>
      </c>
      <c r="E79" s="3">
        <v>67786692</v>
      </c>
      <c r="F79" s="3">
        <v>66677827</v>
      </c>
      <c r="G79" s="3">
        <v>66677827</v>
      </c>
      <c r="H79" s="3">
        <v>34844826</v>
      </c>
      <c r="I79" s="3">
        <v>18910277</v>
      </c>
      <c r="J79" s="3">
        <v>588928</v>
      </c>
      <c r="K79" s="3">
        <v>656254</v>
      </c>
    </row>
    <row r="80" spans="1:11" ht="13" hidden="1" x14ac:dyDescent="0.3">
      <c r="A80" s="1" t="s">
        <v>71</v>
      </c>
      <c r="B80" s="3">
        <v>43117558</v>
      </c>
      <c r="C80" s="3">
        <v>38141128</v>
      </c>
      <c r="D80" s="3">
        <v>25912014</v>
      </c>
      <c r="E80" s="3">
        <v>42630837</v>
      </c>
      <c r="F80" s="3">
        <v>37868041</v>
      </c>
      <c r="G80" s="3">
        <v>37868041</v>
      </c>
      <c r="H80" s="3">
        <v>42680482</v>
      </c>
      <c r="I80" s="3">
        <v>34306334</v>
      </c>
      <c r="J80" s="3">
        <v>2962645</v>
      </c>
      <c r="K80" s="3">
        <v>3093001</v>
      </c>
    </row>
    <row r="81" spans="1:11" ht="13" hidden="1" x14ac:dyDescent="0.3">
      <c r="A81" s="1" t="s">
        <v>72</v>
      </c>
      <c r="B81" s="3">
        <v>26200176</v>
      </c>
      <c r="C81" s="3">
        <v>36806400</v>
      </c>
      <c r="D81" s="3">
        <v>47479441</v>
      </c>
      <c r="E81" s="3">
        <v>13214750</v>
      </c>
      <c r="F81" s="3">
        <v>7448327</v>
      </c>
      <c r="G81" s="3">
        <v>7448327</v>
      </c>
      <c r="H81" s="3">
        <v>34578175</v>
      </c>
      <c r="I81" s="3">
        <v>10267516</v>
      </c>
      <c r="J81" s="3">
        <v>134885</v>
      </c>
      <c r="K81" s="3">
        <v>140821</v>
      </c>
    </row>
    <row r="82" spans="1:11" ht="13" hidden="1" x14ac:dyDescent="0.3">
      <c r="A82" s="1" t="s">
        <v>73</v>
      </c>
      <c r="B82" s="3">
        <v>16136</v>
      </c>
      <c r="C82" s="3">
        <v>116864</v>
      </c>
      <c r="D82" s="3">
        <v>16967</v>
      </c>
      <c r="E82" s="3">
        <v>0</v>
      </c>
      <c r="F82" s="3">
        <v>0</v>
      </c>
      <c r="G82" s="3">
        <v>0</v>
      </c>
      <c r="H82" s="3">
        <v>9689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3142123</v>
      </c>
      <c r="D83" s="3">
        <v>4172851</v>
      </c>
      <c r="E83" s="3">
        <v>28774695</v>
      </c>
      <c r="F83" s="3">
        <v>35273773</v>
      </c>
      <c r="G83" s="3">
        <v>35273773</v>
      </c>
      <c r="H83" s="3">
        <v>3660941</v>
      </c>
      <c r="I83" s="3">
        <v>39969842</v>
      </c>
      <c r="J83" s="3">
        <v>51319576</v>
      </c>
      <c r="K83" s="3">
        <v>53379304</v>
      </c>
    </row>
    <row r="84" spans="1:11" ht="13" hidden="1" x14ac:dyDescent="0.3">
      <c r="A84" s="1" t="s">
        <v>75</v>
      </c>
      <c r="B84" s="3">
        <v>145312622</v>
      </c>
      <c r="C84" s="3">
        <v>148025115</v>
      </c>
      <c r="D84" s="3">
        <v>141990495</v>
      </c>
      <c r="E84" s="3">
        <v>-16454213</v>
      </c>
      <c r="F84" s="3">
        <v>-11803304</v>
      </c>
      <c r="G84" s="3">
        <v>-11803304</v>
      </c>
      <c r="H84" s="3">
        <v>134718953</v>
      </c>
      <c r="I84" s="3">
        <v>15433561</v>
      </c>
      <c r="J84" s="3">
        <v>-11310248</v>
      </c>
      <c r="K84" s="3">
        <v>-12267011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111482210</v>
      </c>
      <c r="C5" s="17">
        <v>105620368</v>
      </c>
      <c r="D5" s="21">
        <v>113449431</v>
      </c>
      <c r="E5" s="22">
        <v>131944106</v>
      </c>
      <c r="F5" s="17">
        <v>125824753</v>
      </c>
      <c r="G5" s="23">
        <v>125824753</v>
      </c>
      <c r="H5" s="19">
        <v>119406008</v>
      </c>
      <c r="I5" s="22">
        <v>131355431</v>
      </c>
      <c r="J5" s="17">
        <v>137397780</v>
      </c>
      <c r="K5" s="23">
        <v>143443286</v>
      </c>
    </row>
    <row r="6" spans="1:11" x14ac:dyDescent="0.25">
      <c r="A6" s="20" t="s">
        <v>18</v>
      </c>
      <c r="B6" s="17">
        <v>244679966</v>
      </c>
      <c r="C6" s="17">
        <v>264179568</v>
      </c>
      <c r="D6" s="21">
        <v>301772612</v>
      </c>
      <c r="E6" s="22">
        <v>330608041</v>
      </c>
      <c r="F6" s="17">
        <v>330608041</v>
      </c>
      <c r="G6" s="23">
        <v>330608041</v>
      </c>
      <c r="H6" s="19">
        <v>327310076</v>
      </c>
      <c r="I6" s="22">
        <v>353622210</v>
      </c>
      <c r="J6" s="17">
        <v>385342020</v>
      </c>
      <c r="K6" s="23">
        <v>395192771</v>
      </c>
    </row>
    <row r="7" spans="1:11" x14ac:dyDescent="0.25">
      <c r="A7" s="20" t="s">
        <v>19</v>
      </c>
      <c r="B7" s="17">
        <v>2782986</v>
      </c>
      <c r="C7" s="17">
        <v>9316411</v>
      </c>
      <c r="D7" s="21">
        <v>11402447</v>
      </c>
      <c r="E7" s="22">
        <v>10725864</v>
      </c>
      <c r="F7" s="17">
        <v>8771273</v>
      </c>
      <c r="G7" s="23">
        <v>8771273</v>
      </c>
      <c r="H7" s="19">
        <v>7403522</v>
      </c>
      <c r="I7" s="22">
        <v>8540967</v>
      </c>
      <c r="J7" s="17">
        <v>9569266</v>
      </c>
      <c r="K7" s="23">
        <v>9990313</v>
      </c>
    </row>
    <row r="8" spans="1:11" x14ac:dyDescent="0.25">
      <c r="A8" s="20" t="s">
        <v>20</v>
      </c>
      <c r="B8" s="17">
        <v>208379999</v>
      </c>
      <c r="C8" s="17">
        <v>233630749</v>
      </c>
      <c r="D8" s="21">
        <v>245225288</v>
      </c>
      <c r="E8" s="22">
        <v>260785950</v>
      </c>
      <c r="F8" s="17">
        <v>260555921</v>
      </c>
      <c r="G8" s="23">
        <v>260555921</v>
      </c>
      <c r="H8" s="19">
        <v>260331932</v>
      </c>
      <c r="I8" s="22">
        <v>261032250</v>
      </c>
      <c r="J8" s="17">
        <v>258571400</v>
      </c>
      <c r="K8" s="23">
        <v>269714650</v>
      </c>
    </row>
    <row r="9" spans="1:11" x14ac:dyDescent="0.25">
      <c r="A9" s="20" t="s">
        <v>21</v>
      </c>
      <c r="B9" s="17">
        <v>33166590</v>
      </c>
      <c r="C9" s="17">
        <v>78485025</v>
      </c>
      <c r="D9" s="21">
        <v>91488321</v>
      </c>
      <c r="E9" s="22">
        <v>62703940</v>
      </c>
      <c r="F9" s="17">
        <v>65539956</v>
      </c>
      <c r="G9" s="23">
        <v>65539956</v>
      </c>
      <c r="H9" s="19">
        <v>68984820</v>
      </c>
      <c r="I9" s="22">
        <v>71354532</v>
      </c>
      <c r="J9" s="17">
        <v>71502645</v>
      </c>
      <c r="K9" s="23">
        <v>74648764</v>
      </c>
    </row>
    <row r="10" spans="1:11" x14ac:dyDescent="0.25">
      <c r="A10" s="24" t="s">
        <v>130</v>
      </c>
      <c r="B10" s="25">
        <f>SUM(B5:B9)</f>
        <v>600491751</v>
      </c>
      <c r="C10" s="26">
        <f t="shared" ref="C10:K10" si="0">SUM(C5:C9)</f>
        <v>691232121</v>
      </c>
      <c r="D10" s="27">
        <f t="shared" si="0"/>
        <v>763338099</v>
      </c>
      <c r="E10" s="25">
        <f t="shared" si="0"/>
        <v>796767901</v>
      </c>
      <c r="F10" s="26">
        <f t="shared" si="0"/>
        <v>791299944</v>
      </c>
      <c r="G10" s="28">
        <f t="shared" si="0"/>
        <v>791299944</v>
      </c>
      <c r="H10" s="29">
        <f t="shared" si="0"/>
        <v>783436358</v>
      </c>
      <c r="I10" s="25">
        <f t="shared" si="0"/>
        <v>825905390</v>
      </c>
      <c r="J10" s="26">
        <f t="shared" si="0"/>
        <v>862383111</v>
      </c>
      <c r="K10" s="28">
        <f t="shared" si="0"/>
        <v>892989784</v>
      </c>
    </row>
    <row r="11" spans="1:11" x14ac:dyDescent="0.25">
      <c r="A11" s="20" t="s">
        <v>22</v>
      </c>
      <c r="B11" s="17">
        <v>195083155</v>
      </c>
      <c r="C11" s="17">
        <v>186909827</v>
      </c>
      <c r="D11" s="21">
        <v>191478217</v>
      </c>
      <c r="E11" s="22">
        <v>210077154</v>
      </c>
      <c r="F11" s="17">
        <v>209222664</v>
      </c>
      <c r="G11" s="23">
        <v>209222664</v>
      </c>
      <c r="H11" s="19">
        <v>215387126</v>
      </c>
      <c r="I11" s="22">
        <v>220486735</v>
      </c>
      <c r="J11" s="17">
        <v>228257315</v>
      </c>
      <c r="K11" s="23">
        <v>238300607</v>
      </c>
    </row>
    <row r="12" spans="1:11" x14ac:dyDescent="0.25">
      <c r="A12" s="20" t="s">
        <v>23</v>
      </c>
      <c r="B12" s="17">
        <v>11921458</v>
      </c>
      <c r="C12" s="17">
        <v>14076797</v>
      </c>
      <c r="D12" s="21">
        <v>22763577</v>
      </c>
      <c r="E12" s="22">
        <v>24266481</v>
      </c>
      <c r="F12" s="17">
        <v>24266481</v>
      </c>
      <c r="G12" s="23">
        <v>24266481</v>
      </c>
      <c r="H12" s="19">
        <v>20923081</v>
      </c>
      <c r="I12" s="22">
        <v>20377785</v>
      </c>
      <c r="J12" s="17">
        <v>26474198</v>
      </c>
      <c r="K12" s="23">
        <v>27639061</v>
      </c>
    </row>
    <row r="13" spans="1:11" x14ac:dyDescent="0.25">
      <c r="A13" s="20" t="s">
        <v>24</v>
      </c>
      <c r="B13" s="17">
        <v>132467487</v>
      </c>
      <c r="C13" s="17">
        <v>134587035</v>
      </c>
      <c r="D13" s="21">
        <v>52255907</v>
      </c>
      <c r="E13" s="22">
        <v>136736142</v>
      </c>
      <c r="F13" s="17">
        <v>117351421</v>
      </c>
      <c r="G13" s="23">
        <v>117351421</v>
      </c>
      <c r="H13" s="19">
        <v>80404725</v>
      </c>
      <c r="I13" s="22">
        <v>116397531</v>
      </c>
      <c r="J13" s="17">
        <v>121751818</v>
      </c>
      <c r="K13" s="23">
        <v>127108898</v>
      </c>
    </row>
    <row r="14" spans="1:11" x14ac:dyDescent="0.25">
      <c r="A14" s="20" t="s">
        <v>25</v>
      </c>
      <c r="B14" s="17">
        <v>993617</v>
      </c>
      <c r="C14" s="17">
        <v>512797</v>
      </c>
      <c r="D14" s="21">
        <v>1442636</v>
      </c>
      <c r="E14" s="22">
        <v>6081460</v>
      </c>
      <c r="F14" s="17">
        <v>4248105</v>
      </c>
      <c r="G14" s="23">
        <v>4248105</v>
      </c>
      <c r="H14" s="19">
        <v>4305807</v>
      </c>
      <c r="I14" s="22">
        <v>351000</v>
      </c>
      <c r="J14" s="17">
        <v>366795</v>
      </c>
      <c r="K14" s="23">
        <v>375965</v>
      </c>
    </row>
    <row r="15" spans="1:11" x14ac:dyDescent="0.25">
      <c r="A15" s="20" t="s">
        <v>26</v>
      </c>
      <c r="B15" s="17">
        <v>226407540</v>
      </c>
      <c r="C15" s="17">
        <v>243749521</v>
      </c>
      <c r="D15" s="21">
        <v>289991701</v>
      </c>
      <c r="E15" s="22">
        <v>303050875</v>
      </c>
      <c r="F15" s="17">
        <v>306492444</v>
      </c>
      <c r="G15" s="23">
        <v>306492444</v>
      </c>
      <c r="H15" s="19">
        <v>309027253</v>
      </c>
      <c r="I15" s="22">
        <v>323430977</v>
      </c>
      <c r="J15" s="17">
        <v>358258056</v>
      </c>
      <c r="K15" s="23">
        <v>369277551</v>
      </c>
    </row>
    <row r="16" spans="1:11" x14ac:dyDescent="0.25">
      <c r="A16" s="20" t="s">
        <v>27</v>
      </c>
      <c r="B16" s="17">
        <v>0</v>
      </c>
      <c r="C16" s="17">
        <v>234400</v>
      </c>
      <c r="D16" s="21">
        <v>199870</v>
      </c>
      <c r="E16" s="22">
        <v>400000</v>
      </c>
      <c r="F16" s="17">
        <v>400000</v>
      </c>
      <c r="G16" s="23">
        <v>400000</v>
      </c>
      <c r="H16" s="19">
        <v>370960</v>
      </c>
      <c r="I16" s="22">
        <v>1000000</v>
      </c>
      <c r="J16" s="17">
        <v>1567500</v>
      </c>
      <c r="K16" s="23">
        <v>1606687</v>
      </c>
    </row>
    <row r="17" spans="1:11" x14ac:dyDescent="0.25">
      <c r="A17" s="20" t="s">
        <v>28</v>
      </c>
      <c r="B17" s="17">
        <v>149917664</v>
      </c>
      <c r="C17" s="17">
        <v>169597409</v>
      </c>
      <c r="D17" s="21">
        <v>208380309</v>
      </c>
      <c r="E17" s="22">
        <v>165683382</v>
      </c>
      <c r="F17" s="17">
        <v>186791027</v>
      </c>
      <c r="G17" s="23">
        <v>186791027</v>
      </c>
      <c r="H17" s="19">
        <v>294561958</v>
      </c>
      <c r="I17" s="22">
        <v>179553478</v>
      </c>
      <c r="J17" s="17">
        <v>179728483</v>
      </c>
      <c r="K17" s="23">
        <v>182719078</v>
      </c>
    </row>
    <row r="18" spans="1:11" x14ac:dyDescent="0.25">
      <c r="A18" s="30" t="s">
        <v>29</v>
      </c>
      <c r="B18" s="31">
        <f>SUM(B11:B17)</f>
        <v>716790921</v>
      </c>
      <c r="C18" s="32">
        <f t="shared" ref="C18:K18" si="1">SUM(C11:C17)</f>
        <v>749667786</v>
      </c>
      <c r="D18" s="33">
        <f t="shared" si="1"/>
        <v>766512217</v>
      </c>
      <c r="E18" s="31">
        <f t="shared" si="1"/>
        <v>846295494</v>
      </c>
      <c r="F18" s="32">
        <f t="shared" si="1"/>
        <v>848772142</v>
      </c>
      <c r="G18" s="34">
        <f t="shared" si="1"/>
        <v>848772142</v>
      </c>
      <c r="H18" s="35">
        <f t="shared" si="1"/>
        <v>924980910</v>
      </c>
      <c r="I18" s="31">
        <f t="shared" si="1"/>
        <v>861597506</v>
      </c>
      <c r="J18" s="32">
        <f t="shared" si="1"/>
        <v>916404165</v>
      </c>
      <c r="K18" s="34">
        <f t="shared" si="1"/>
        <v>947027847</v>
      </c>
    </row>
    <row r="19" spans="1:11" x14ac:dyDescent="0.25">
      <c r="A19" s="30" t="s">
        <v>30</v>
      </c>
      <c r="B19" s="36">
        <f>+B10-B18</f>
        <v>-116299170</v>
      </c>
      <c r="C19" s="37">
        <f t="shared" ref="C19:K19" si="2">+C10-C18</f>
        <v>-58435665</v>
      </c>
      <c r="D19" s="38">
        <f t="shared" si="2"/>
        <v>-3174118</v>
      </c>
      <c r="E19" s="36">
        <f t="shared" si="2"/>
        <v>-49527593</v>
      </c>
      <c r="F19" s="37">
        <f t="shared" si="2"/>
        <v>-57472198</v>
      </c>
      <c r="G19" s="39">
        <f t="shared" si="2"/>
        <v>-57472198</v>
      </c>
      <c r="H19" s="40">
        <f t="shared" si="2"/>
        <v>-141544552</v>
      </c>
      <c r="I19" s="36">
        <f t="shared" si="2"/>
        <v>-35692116</v>
      </c>
      <c r="J19" s="37">
        <f t="shared" si="2"/>
        <v>-54021054</v>
      </c>
      <c r="K19" s="39">
        <f t="shared" si="2"/>
        <v>-54038063</v>
      </c>
    </row>
    <row r="20" spans="1:11" x14ac:dyDescent="0.25">
      <c r="A20" s="41" t="s">
        <v>31</v>
      </c>
      <c r="B20" s="42">
        <v>39665000</v>
      </c>
      <c r="C20" s="43">
        <v>130327373</v>
      </c>
      <c r="D20" s="44">
        <v>86205414</v>
      </c>
      <c r="E20" s="42">
        <v>53479050</v>
      </c>
      <c r="F20" s="43">
        <v>54309079</v>
      </c>
      <c r="G20" s="45">
        <v>54309079</v>
      </c>
      <c r="H20" s="46">
        <v>59705929</v>
      </c>
      <c r="I20" s="42">
        <v>43799750</v>
      </c>
      <c r="J20" s="43">
        <v>57412600</v>
      </c>
      <c r="K20" s="45">
        <v>59959350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-76634170</v>
      </c>
      <c r="C22" s="55">
        <f t="shared" ref="C22:K22" si="3">SUM(C19:C21)</f>
        <v>71891708</v>
      </c>
      <c r="D22" s="56">
        <f t="shared" si="3"/>
        <v>83031296</v>
      </c>
      <c r="E22" s="54">
        <f t="shared" si="3"/>
        <v>3951457</v>
      </c>
      <c r="F22" s="55">
        <f t="shared" si="3"/>
        <v>-3163119</v>
      </c>
      <c r="G22" s="57">
        <f t="shared" si="3"/>
        <v>-3163119</v>
      </c>
      <c r="H22" s="58">
        <f t="shared" si="3"/>
        <v>-81838623</v>
      </c>
      <c r="I22" s="54">
        <f t="shared" si="3"/>
        <v>8107634</v>
      </c>
      <c r="J22" s="55">
        <f t="shared" si="3"/>
        <v>3391546</v>
      </c>
      <c r="K22" s="57">
        <f t="shared" si="3"/>
        <v>5921287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-76634170</v>
      </c>
      <c r="C24" s="37">
        <f t="shared" ref="C24:K24" si="4">SUM(C22:C23)</f>
        <v>71891708</v>
      </c>
      <c r="D24" s="38">
        <f t="shared" si="4"/>
        <v>83031296</v>
      </c>
      <c r="E24" s="36">
        <f t="shared" si="4"/>
        <v>3951457</v>
      </c>
      <c r="F24" s="37">
        <f t="shared" si="4"/>
        <v>-3163119</v>
      </c>
      <c r="G24" s="39">
        <f t="shared" si="4"/>
        <v>-3163119</v>
      </c>
      <c r="H24" s="40">
        <f t="shared" si="4"/>
        <v>-81838623</v>
      </c>
      <c r="I24" s="36">
        <f t="shared" si="4"/>
        <v>8107634</v>
      </c>
      <c r="J24" s="37">
        <f t="shared" si="4"/>
        <v>3391546</v>
      </c>
      <c r="K24" s="39">
        <f t="shared" si="4"/>
        <v>5921287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181198498</v>
      </c>
      <c r="C27" s="66">
        <v>173522667</v>
      </c>
      <c r="D27" s="67">
        <v>147062134</v>
      </c>
      <c r="E27" s="68">
        <v>47803521</v>
      </c>
      <c r="F27" s="66">
        <v>48993550</v>
      </c>
      <c r="G27" s="69">
        <v>48993550</v>
      </c>
      <c r="H27" s="70">
        <v>103687673</v>
      </c>
      <c r="I27" s="68">
        <v>38986739</v>
      </c>
      <c r="J27" s="66">
        <v>41828348</v>
      </c>
      <c r="K27" s="69">
        <v>43649870</v>
      </c>
    </row>
    <row r="28" spans="1:11" x14ac:dyDescent="0.25">
      <c r="A28" s="71" t="s">
        <v>36</v>
      </c>
      <c r="B28" s="17">
        <v>209294832</v>
      </c>
      <c r="C28" s="17">
        <v>170283102</v>
      </c>
      <c r="D28" s="21">
        <v>142713209</v>
      </c>
      <c r="E28" s="22">
        <v>46503521</v>
      </c>
      <c r="F28" s="17">
        <v>47333550</v>
      </c>
      <c r="G28" s="23">
        <v>47333550</v>
      </c>
      <c r="H28" s="19">
        <v>97162125</v>
      </c>
      <c r="I28" s="22">
        <v>38086739</v>
      </c>
      <c r="J28" s="17">
        <v>41228348</v>
      </c>
      <c r="K28" s="23">
        <v>43049870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-28096334</v>
      </c>
      <c r="C31" s="17">
        <v>3800642</v>
      </c>
      <c r="D31" s="21">
        <v>630441</v>
      </c>
      <c r="E31" s="22">
        <v>1300000</v>
      </c>
      <c r="F31" s="17">
        <v>1660000</v>
      </c>
      <c r="G31" s="23">
        <v>1660000</v>
      </c>
      <c r="H31" s="19">
        <v>4423791</v>
      </c>
      <c r="I31" s="22">
        <v>900000</v>
      </c>
      <c r="J31" s="17">
        <v>600000</v>
      </c>
      <c r="K31" s="23">
        <v>600000</v>
      </c>
    </row>
    <row r="32" spans="1:11" x14ac:dyDescent="0.25">
      <c r="A32" s="30" t="s">
        <v>39</v>
      </c>
      <c r="B32" s="66">
        <f>SUM(B28:B31)</f>
        <v>181198498</v>
      </c>
      <c r="C32" s="66">
        <f t="shared" ref="C32:K32" si="5">SUM(C28:C31)</f>
        <v>174083744</v>
      </c>
      <c r="D32" s="67">
        <f t="shared" si="5"/>
        <v>143343650</v>
      </c>
      <c r="E32" s="68">
        <f t="shared" si="5"/>
        <v>47803521</v>
      </c>
      <c r="F32" s="66">
        <f t="shared" si="5"/>
        <v>48993550</v>
      </c>
      <c r="G32" s="69">
        <f t="shared" si="5"/>
        <v>48993550</v>
      </c>
      <c r="H32" s="70">
        <f t="shared" si="5"/>
        <v>101585916</v>
      </c>
      <c r="I32" s="68">
        <f t="shared" si="5"/>
        <v>38986739</v>
      </c>
      <c r="J32" s="66">
        <f t="shared" si="5"/>
        <v>41828348</v>
      </c>
      <c r="K32" s="69">
        <f t="shared" si="5"/>
        <v>43649870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227243577</v>
      </c>
      <c r="C35" s="17">
        <v>327969848</v>
      </c>
      <c r="D35" s="21">
        <v>299436472</v>
      </c>
      <c r="E35" s="22">
        <v>369788104</v>
      </c>
      <c r="F35" s="17">
        <v>439318943</v>
      </c>
      <c r="G35" s="23">
        <v>439318943</v>
      </c>
      <c r="H35" s="19">
        <v>252783959</v>
      </c>
      <c r="I35" s="22">
        <v>278461934</v>
      </c>
      <c r="J35" s="17">
        <v>361523241</v>
      </c>
      <c r="K35" s="23">
        <v>450638689</v>
      </c>
    </row>
    <row r="36" spans="1:11" x14ac:dyDescent="0.25">
      <c r="A36" s="20" t="s">
        <v>42</v>
      </c>
      <c r="B36" s="17">
        <v>1226070179</v>
      </c>
      <c r="C36" s="17">
        <v>1355165253</v>
      </c>
      <c r="D36" s="21">
        <v>1210375900</v>
      </c>
      <c r="E36" s="22">
        <v>1514170104</v>
      </c>
      <c r="F36" s="17">
        <v>1246671965</v>
      </c>
      <c r="G36" s="23">
        <v>1246671965</v>
      </c>
      <c r="H36" s="19">
        <v>1181114171</v>
      </c>
      <c r="I36" s="22">
        <v>1237709044</v>
      </c>
      <c r="J36" s="17">
        <v>1157785574</v>
      </c>
      <c r="K36" s="23">
        <v>1074326546</v>
      </c>
    </row>
    <row r="37" spans="1:11" x14ac:dyDescent="0.25">
      <c r="A37" s="20" t="s">
        <v>43</v>
      </c>
      <c r="B37" s="17">
        <v>199340229</v>
      </c>
      <c r="C37" s="17">
        <v>165106948</v>
      </c>
      <c r="D37" s="21">
        <v>141210421</v>
      </c>
      <c r="E37" s="22">
        <v>324514152</v>
      </c>
      <c r="F37" s="17">
        <v>221761874</v>
      </c>
      <c r="G37" s="23">
        <v>221761874</v>
      </c>
      <c r="H37" s="19">
        <v>135585229</v>
      </c>
      <c r="I37" s="22">
        <v>136002171</v>
      </c>
      <c r="J37" s="17">
        <v>135748451</v>
      </c>
      <c r="K37" s="23">
        <v>135483562</v>
      </c>
    </row>
    <row r="38" spans="1:11" x14ac:dyDescent="0.25">
      <c r="A38" s="20" t="s">
        <v>44</v>
      </c>
      <c r="B38" s="17">
        <v>47714817</v>
      </c>
      <c r="C38" s="17">
        <v>56664138</v>
      </c>
      <c r="D38" s="21">
        <v>53226805</v>
      </c>
      <c r="E38" s="22">
        <v>47989340</v>
      </c>
      <c r="F38" s="17">
        <v>49719469</v>
      </c>
      <c r="G38" s="23">
        <v>49719469</v>
      </c>
      <c r="H38" s="19">
        <v>57369706</v>
      </c>
      <c r="I38" s="22">
        <v>49719469</v>
      </c>
      <c r="J38" s="17">
        <v>49719469</v>
      </c>
      <c r="K38" s="23">
        <v>49719469</v>
      </c>
    </row>
    <row r="39" spans="1:11" x14ac:dyDescent="0.25">
      <c r="A39" s="20" t="s">
        <v>45</v>
      </c>
      <c r="B39" s="17">
        <v>1282892880</v>
      </c>
      <c r="C39" s="17">
        <v>1462689497</v>
      </c>
      <c r="D39" s="21">
        <v>1315375166</v>
      </c>
      <c r="E39" s="22">
        <v>1511454710</v>
      </c>
      <c r="F39" s="17">
        <v>1414509557</v>
      </c>
      <c r="G39" s="23">
        <v>1414509557</v>
      </c>
      <c r="H39" s="19">
        <v>1240943213</v>
      </c>
      <c r="I39" s="22">
        <v>1330449339</v>
      </c>
      <c r="J39" s="17">
        <v>1333840903</v>
      </c>
      <c r="K39" s="23">
        <v>1339762204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-55808410</v>
      </c>
      <c r="C42" s="17">
        <v>220504758</v>
      </c>
      <c r="D42" s="21">
        <v>251389306</v>
      </c>
      <c r="E42" s="22">
        <v>164179304</v>
      </c>
      <c r="F42" s="17">
        <v>138966754</v>
      </c>
      <c r="G42" s="23">
        <v>138966754</v>
      </c>
      <c r="H42" s="19">
        <v>316884397</v>
      </c>
      <c r="I42" s="22">
        <v>65128577</v>
      </c>
      <c r="J42" s="17">
        <v>42132479</v>
      </c>
      <c r="K42" s="23">
        <v>54761028</v>
      </c>
    </row>
    <row r="43" spans="1:11" x14ac:dyDescent="0.25">
      <c r="A43" s="20" t="s">
        <v>48</v>
      </c>
      <c r="B43" s="17">
        <v>0</v>
      </c>
      <c r="C43" s="17">
        <v>-149138236</v>
      </c>
      <c r="D43" s="21">
        <v>-100755226</v>
      </c>
      <c r="E43" s="22">
        <v>-47803521</v>
      </c>
      <c r="F43" s="17">
        <v>-48993550</v>
      </c>
      <c r="G43" s="23">
        <v>-48993550</v>
      </c>
      <c r="H43" s="19">
        <v>-66374438</v>
      </c>
      <c r="I43" s="22">
        <v>-38986739</v>
      </c>
      <c r="J43" s="17">
        <v>-41828348</v>
      </c>
      <c r="K43" s="23">
        <v>-43649870</v>
      </c>
    </row>
    <row r="44" spans="1:11" x14ac:dyDescent="0.25">
      <c r="A44" s="20" t="s">
        <v>49</v>
      </c>
      <c r="B44" s="17">
        <v>265251</v>
      </c>
      <c r="C44" s="17">
        <v>-50294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-29541691</v>
      </c>
      <c r="C45" s="66">
        <v>175974931</v>
      </c>
      <c r="D45" s="67">
        <v>275986375</v>
      </c>
      <c r="E45" s="68">
        <v>214738919</v>
      </c>
      <c r="F45" s="66">
        <v>162033223</v>
      </c>
      <c r="G45" s="69">
        <v>162033223</v>
      </c>
      <c r="H45" s="70">
        <v>322569978</v>
      </c>
      <c r="I45" s="68">
        <v>4055838</v>
      </c>
      <c r="J45" s="66">
        <v>4359983</v>
      </c>
      <c r="K45" s="69">
        <v>15471158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86853337</v>
      </c>
      <c r="C48" s="17">
        <v>125352289</v>
      </c>
      <c r="D48" s="21">
        <v>72060010</v>
      </c>
      <c r="E48" s="22">
        <v>214623163</v>
      </c>
      <c r="F48" s="17">
        <v>164113150</v>
      </c>
      <c r="G48" s="23">
        <v>164113150</v>
      </c>
      <c r="H48" s="19">
        <v>1711699</v>
      </c>
      <c r="I48" s="22">
        <v>4055846</v>
      </c>
      <c r="J48" s="17">
        <v>4359990</v>
      </c>
      <c r="K48" s="23">
        <v>15471165</v>
      </c>
    </row>
    <row r="49" spans="1:11" x14ac:dyDescent="0.25">
      <c r="A49" s="20" t="s">
        <v>53</v>
      </c>
      <c r="B49" s="17">
        <f>+B75</f>
        <v>251393890</v>
      </c>
      <c r="C49" s="17">
        <f t="shared" ref="C49:K49" si="6">+C75</f>
        <v>65003270.83234331</v>
      </c>
      <c r="D49" s="21">
        <f t="shared" si="6"/>
        <v>43429705.374995261</v>
      </c>
      <c r="E49" s="22">
        <f t="shared" si="6"/>
        <v>204416485.37909895</v>
      </c>
      <c r="F49" s="17">
        <f t="shared" si="6"/>
        <v>-112435135.33193427</v>
      </c>
      <c r="G49" s="23">
        <f t="shared" si="6"/>
        <v>-112435135.33193427</v>
      </c>
      <c r="H49" s="19">
        <f t="shared" si="6"/>
        <v>-32860089.391920328</v>
      </c>
      <c r="I49" s="22">
        <f t="shared" si="6"/>
        <v>-108630409.85236776</v>
      </c>
      <c r="J49" s="17">
        <f t="shared" si="6"/>
        <v>-170935530.06442308</v>
      </c>
      <c r="K49" s="23">
        <f t="shared" si="6"/>
        <v>-241776225.59287667</v>
      </c>
    </row>
    <row r="50" spans="1:11" x14ac:dyDescent="0.25">
      <c r="A50" s="30" t="s">
        <v>54</v>
      </c>
      <c r="B50" s="66">
        <f>+B48-B49</f>
        <v>-164540553</v>
      </c>
      <c r="C50" s="66">
        <f t="shared" ref="C50:K50" si="7">+C48-C49</f>
        <v>60349018.16765669</v>
      </c>
      <c r="D50" s="67">
        <f t="shared" si="7"/>
        <v>28630304.625004739</v>
      </c>
      <c r="E50" s="68">
        <f t="shared" si="7"/>
        <v>10206677.620901048</v>
      </c>
      <c r="F50" s="66">
        <f t="shared" si="7"/>
        <v>276548285.33193427</v>
      </c>
      <c r="G50" s="69">
        <f t="shared" si="7"/>
        <v>276548285.33193427</v>
      </c>
      <c r="H50" s="70">
        <f t="shared" si="7"/>
        <v>34571788.391920328</v>
      </c>
      <c r="I50" s="68">
        <f t="shared" si="7"/>
        <v>112686255.85236776</v>
      </c>
      <c r="J50" s="66">
        <f t="shared" si="7"/>
        <v>175295520.06442308</v>
      </c>
      <c r="K50" s="69">
        <f t="shared" si="7"/>
        <v>257247390.59287667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1167563746</v>
      </c>
      <c r="C53" s="17">
        <v>1261177311</v>
      </c>
      <c r="D53" s="21">
        <v>1120751263</v>
      </c>
      <c r="E53" s="22">
        <v>1433842861</v>
      </c>
      <c r="F53" s="17">
        <v>1210473661</v>
      </c>
      <c r="G53" s="23">
        <v>1210473661</v>
      </c>
      <c r="H53" s="19">
        <v>1098768965</v>
      </c>
      <c r="I53" s="22">
        <v>1199622305</v>
      </c>
      <c r="J53" s="17">
        <v>1078470487</v>
      </c>
      <c r="K53" s="23">
        <v>951961589</v>
      </c>
    </row>
    <row r="54" spans="1:11" x14ac:dyDescent="0.25">
      <c r="A54" s="20" t="s">
        <v>57</v>
      </c>
      <c r="B54" s="17">
        <v>131158010</v>
      </c>
      <c r="C54" s="17">
        <v>123601204</v>
      </c>
      <c r="D54" s="21">
        <v>52255907</v>
      </c>
      <c r="E54" s="22">
        <v>136736142</v>
      </c>
      <c r="F54" s="17">
        <v>117351421</v>
      </c>
      <c r="G54" s="23">
        <v>117351421</v>
      </c>
      <c r="H54" s="19">
        <v>80404725</v>
      </c>
      <c r="I54" s="22">
        <v>116397531</v>
      </c>
      <c r="J54" s="17">
        <v>121751818</v>
      </c>
      <c r="K54" s="23">
        <v>127108898</v>
      </c>
    </row>
    <row r="55" spans="1:11" x14ac:dyDescent="0.25">
      <c r="A55" s="20" t="s">
        <v>58</v>
      </c>
      <c r="B55" s="17">
        <v>48529833</v>
      </c>
      <c r="C55" s="17">
        <v>116405579</v>
      </c>
      <c r="D55" s="21">
        <v>57715091</v>
      </c>
      <c r="E55" s="22">
        <v>0</v>
      </c>
      <c r="F55" s="17">
        <v>0</v>
      </c>
      <c r="G55" s="23">
        <v>0</v>
      </c>
      <c r="H55" s="19">
        <v>4268218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19276211</v>
      </c>
      <c r="C56" s="17">
        <v>22939002</v>
      </c>
      <c r="D56" s="21">
        <v>34242570</v>
      </c>
      <c r="E56" s="22">
        <v>28297000</v>
      </c>
      <c r="F56" s="17">
        <v>30638000</v>
      </c>
      <c r="G56" s="23">
        <v>30638000</v>
      </c>
      <c r="H56" s="19">
        <v>38561438</v>
      </c>
      <c r="I56" s="22">
        <v>25203000</v>
      </c>
      <c r="J56" s="17">
        <v>28534765</v>
      </c>
      <c r="K56" s="23">
        <v>29274319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59997411</v>
      </c>
      <c r="C60" s="17">
        <v>37302465</v>
      </c>
      <c r="D60" s="21">
        <v>0</v>
      </c>
      <c r="E60" s="22">
        <v>60495522</v>
      </c>
      <c r="F60" s="17">
        <v>60495522</v>
      </c>
      <c r="G60" s="23">
        <v>60495522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11284</v>
      </c>
      <c r="J64" s="86">
        <v>11284</v>
      </c>
      <c r="K64" s="87">
        <v>11284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6050</v>
      </c>
      <c r="J65" s="86">
        <v>6050</v>
      </c>
      <c r="K65" s="87">
        <v>6050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0.90148151050451331</v>
      </c>
      <c r="D70" s="5">
        <f t="shared" si="8"/>
        <v>0.90905889180187738</v>
      </c>
      <c r="E70" s="5">
        <f t="shared" si="8"/>
        <v>0.97231827102923418</v>
      </c>
      <c r="F70" s="5">
        <f t="shared" si="8"/>
        <v>1.0959861116868002</v>
      </c>
      <c r="G70" s="5">
        <f t="shared" si="8"/>
        <v>1.0959861116868002</v>
      </c>
      <c r="H70" s="5">
        <f t="shared" si="8"/>
        <v>1.2313697560645858</v>
      </c>
      <c r="I70" s="5">
        <f t="shared" si="8"/>
        <v>0.89065413121926196</v>
      </c>
      <c r="J70" s="5">
        <f t="shared" si="8"/>
        <v>0.86559316634308947</v>
      </c>
      <c r="K70" s="5">
        <f t="shared" si="8"/>
        <v>0.88644693441019573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359087021</v>
      </c>
      <c r="D71" s="2">
        <f t="shared" si="9"/>
        <v>406197010</v>
      </c>
      <c r="E71" s="2">
        <f t="shared" si="9"/>
        <v>458121466</v>
      </c>
      <c r="F71" s="2">
        <f t="shared" si="9"/>
        <v>508997048</v>
      </c>
      <c r="G71" s="2">
        <f t="shared" si="9"/>
        <v>508997048</v>
      </c>
      <c r="H71" s="2">
        <f t="shared" si="9"/>
        <v>561191996</v>
      </c>
      <c r="I71" s="2">
        <f t="shared" si="9"/>
        <v>439142537</v>
      </c>
      <c r="J71" s="2">
        <f t="shared" si="9"/>
        <v>460021950</v>
      </c>
      <c r="K71" s="2">
        <f t="shared" si="9"/>
        <v>485535776</v>
      </c>
    </row>
    <row r="72" spans="1:11" ht="13" hidden="1" x14ac:dyDescent="0.3">
      <c r="A72" s="1" t="s">
        <v>136</v>
      </c>
      <c r="B72" s="2">
        <f>+B77</f>
        <v>370124802</v>
      </c>
      <c r="C72" s="2">
        <f t="shared" ref="C72:K72" si="10">+C77</f>
        <v>398329879</v>
      </c>
      <c r="D72" s="2">
        <f t="shared" si="10"/>
        <v>446832448</v>
      </c>
      <c r="E72" s="2">
        <f t="shared" si="10"/>
        <v>471164103</v>
      </c>
      <c r="F72" s="2">
        <f t="shared" si="10"/>
        <v>464419250</v>
      </c>
      <c r="G72" s="2">
        <f t="shared" si="10"/>
        <v>464419250</v>
      </c>
      <c r="H72" s="2">
        <f t="shared" si="10"/>
        <v>455746126</v>
      </c>
      <c r="I72" s="2">
        <f t="shared" si="10"/>
        <v>493056195</v>
      </c>
      <c r="J72" s="2">
        <f t="shared" si="10"/>
        <v>531452844</v>
      </c>
      <c r="K72" s="2">
        <f t="shared" si="10"/>
        <v>547732478</v>
      </c>
    </row>
    <row r="73" spans="1:11" ht="13" hidden="1" x14ac:dyDescent="0.3">
      <c r="A73" s="1" t="s">
        <v>137</v>
      </c>
      <c r="B73" s="2">
        <f>+B74</f>
        <v>66583232.666666657</v>
      </c>
      <c r="C73" s="2">
        <f t="shared" ref="C73:K73" si="11">+(C78+C80+C81+C82)-(B78+B80+B81+B82)</f>
        <v>62638348</v>
      </c>
      <c r="D73" s="2">
        <f t="shared" si="11"/>
        <v>30307140</v>
      </c>
      <c r="E73" s="2">
        <f t="shared" si="11"/>
        <v>-25693376</v>
      </c>
      <c r="F73" s="2">
        <f>+(F78+F80+F81+F82)-(D78+D80+D81+D82)</f>
        <v>31325366</v>
      </c>
      <c r="G73" s="2">
        <f>+(G78+G80+G81+G82)-(D78+D80+D81+D82)</f>
        <v>31325366</v>
      </c>
      <c r="H73" s="2">
        <f>+(H78+H80+H81+H82)-(D78+D80+D81+D82)</f>
        <v>19540666</v>
      </c>
      <c r="I73" s="2">
        <f>+(I78+I80+I81+I82)-(E78+E80+E81+E82)</f>
        <v>97946127</v>
      </c>
      <c r="J73" s="2">
        <f t="shared" si="11"/>
        <v>99398990</v>
      </c>
      <c r="K73" s="2">
        <f t="shared" si="11"/>
        <v>102277798</v>
      </c>
    </row>
    <row r="74" spans="1:11" ht="13" hidden="1" x14ac:dyDescent="0.3">
      <c r="A74" s="1" t="s">
        <v>138</v>
      </c>
      <c r="B74" s="2">
        <f>+TREND(C74:E74)</f>
        <v>66583232.666666657</v>
      </c>
      <c r="C74" s="2">
        <f>+C73</f>
        <v>62638348</v>
      </c>
      <c r="D74" s="2">
        <f t="shared" ref="D74:K74" si="12">+D73</f>
        <v>30307140</v>
      </c>
      <c r="E74" s="2">
        <f t="shared" si="12"/>
        <v>-25693376</v>
      </c>
      <c r="F74" s="2">
        <f t="shared" si="12"/>
        <v>31325366</v>
      </c>
      <c r="G74" s="2">
        <f t="shared" si="12"/>
        <v>31325366</v>
      </c>
      <c r="H74" s="2">
        <f t="shared" si="12"/>
        <v>19540666</v>
      </c>
      <c r="I74" s="2">
        <f t="shared" si="12"/>
        <v>97946127</v>
      </c>
      <c r="J74" s="2">
        <f t="shared" si="12"/>
        <v>99398990</v>
      </c>
      <c r="K74" s="2">
        <f t="shared" si="12"/>
        <v>102277798</v>
      </c>
    </row>
    <row r="75" spans="1:11" ht="13" hidden="1" x14ac:dyDescent="0.3">
      <c r="A75" s="1" t="s">
        <v>139</v>
      </c>
      <c r="B75" s="2">
        <f>+B84-(((B80+B81+B82+B78)*B70)-B79)</f>
        <v>251393890</v>
      </c>
      <c r="C75" s="2">
        <f t="shared" ref="C75:K75" si="13">+C84-(((C80+C81+C82+C78)*C70)-C79)</f>
        <v>65003270.83234331</v>
      </c>
      <c r="D75" s="2">
        <f t="shared" si="13"/>
        <v>43429705.374995261</v>
      </c>
      <c r="E75" s="2">
        <f t="shared" si="13"/>
        <v>204416485.37909895</v>
      </c>
      <c r="F75" s="2">
        <f t="shared" si="13"/>
        <v>-112435135.33193427</v>
      </c>
      <c r="G75" s="2">
        <f t="shared" si="13"/>
        <v>-112435135.33193427</v>
      </c>
      <c r="H75" s="2">
        <f t="shared" si="13"/>
        <v>-32860089.391920328</v>
      </c>
      <c r="I75" s="2">
        <f t="shared" si="13"/>
        <v>-108630409.85236776</v>
      </c>
      <c r="J75" s="2">
        <f t="shared" si="13"/>
        <v>-170935530.06442308</v>
      </c>
      <c r="K75" s="2">
        <f t="shared" si="13"/>
        <v>-241776225.59287667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370124802</v>
      </c>
      <c r="C77" s="3">
        <v>398329879</v>
      </c>
      <c r="D77" s="3">
        <v>446832448</v>
      </c>
      <c r="E77" s="3">
        <v>471164103</v>
      </c>
      <c r="F77" s="3">
        <v>464419250</v>
      </c>
      <c r="G77" s="3">
        <v>464419250</v>
      </c>
      <c r="H77" s="3">
        <v>455746126</v>
      </c>
      <c r="I77" s="3">
        <v>493056195</v>
      </c>
      <c r="J77" s="3">
        <v>531452844</v>
      </c>
      <c r="K77" s="3">
        <v>547732478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86213559</v>
      </c>
      <c r="C79" s="3">
        <v>72020943</v>
      </c>
      <c r="D79" s="3">
        <v>78805181</v>
      </c>
      <c r="E79" s="3">
        <v>196707602</v>
      </c>
      <c r="F79" s="3">
        <v>132648354</v>
      </c>
      <c r="G79" s="3">
        <v>132648354</v>
      </c>
      <c r="H79" s="3">
        <v>71394750</v>
      </c>
      <c r="I79" s="3">
        <v>95079139</v>
      </c>
      <c r="J79" s="3">
        <v>94825419</v>
      </c>
      <c r="K79" s="3">
        <v>94560530</v>
      </c>
    </row>
    <row r="80" spans="1:11" ht="13" hidden="1" x14ac:dyDescent="0.3">
      <c r="A80" s="1" t="s">
        <v>71</v>
      </c>
      <c r="B80" s="3">
        <v>37205066</v>
      </c>
      <c r="C80" s="3">
        <v>46731182</v>
      </c>
      <c r="D80" s="3">
        <v>104971296</v>
      </c>
      <c r="E80" s="3">
        <v>139659097</v>
      </c>
      <c r="F80" s="3">
        <v>135356439</v>
      </c>
      <c r="G80" s="3">
        <v>135356439</v>
      </c>
      <c r="H80" s="3">
        <v>84012788</v>
      </c>
      <c r="I80" s="3">
        <v>159497731</v>
      </c>
      <c r="J80" s="3">
        <v>228265176</v>
      </c>
      <c r="K80" s="3">
        <v>298570699</v>
      </c>
    </row>
    <row r="81" spans="1:11" ht="13" hidden="1" x14ac:dyDescent="0.3">
      <c r="A81" s="1" t="s">
        <v>72</v>
      </c>
      <c r="B81" s="3">
        <v>90716266</v>
      </c>
      <c r="C81" s="3">
        <v>143828498</v>
      </c>
      <c r="D81" s="3">
        <v>115895524</v>
      </c>
      <c r="E81" s="3">
        <v>55514347</v>
      </c>
      <c r="F81" s="3">
        <v>116835747</v>
      </c>
      <c r="G81" s="3">
        <v>116835747</v>
      </c>
      <c r="H81" s="3">
        <v>156394698</v>
      </c>
      <c r="I81" s="3">
        <v>133621840</v>
      </c>
      <c r="J81" s="3">
        <v>164253385</v>
      </c>
      <c r="K81" s="3">
        <v>196225660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359087021</v>
      </c>
      <c r="D83" s="3">
        <v>406197010</v>
      </c>
      <c r="E83" s="3">
        <v>458121466</v>
      </c>
      <c r="F83" s="3">
        <v>508997048</v>
      </c>
      <c r="G83" s="3">
        <v>508997048</v>
      </c>
      <c r="H83" s="3">
        <v>561191996</v>
      </c>
      <c r="I83" s="3">
        <v>439142537</v>
      </c>
      <c r="J83" s="3">
        <v>460021950</v>
      </c>
      <c r="K83" s="3">
        <v>485535776</v>
      </c>
    </row>
    <row r="84" spans="1:11" ht="13" hidden="1" x14ac:dyDescent="0.3">
      <c r="A84" s="1" t="s">
        <v>75</v>
      </c>
      <c r="B84" s="3">
        <v>165180331</v>
      </c>
      <c r="C84" s="3">
        <v>164768356</v>
      </c>
      <c r="D84" s="3">
        <v>165405471</v>
      </c>
      <c r="E84" s="3">
        <v>197479589</v>
      </c>
      <c r="F84" s="3">
        <v>31315644</v>
      </c>
      <c r="G84" s="3">
        <v>31315644</v>
      </c>
      <c r="H84" s="3">
        <v>191775668</v>
      </c>
      <c r="I84" s="3">
        <v>57358608</v>
      </c>
      <c r="J84" s="3">
        <v>74000435</v>
      </c>
      <c r="K84" s="3">
        <v>102273960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216986727</v>
      </c>
      <c r="C5" s="17">
        <v>225943889</v>
      </c>
      <c r="D5" s="21">
        <v>297680270</v>
      </c>
      <c r="E5" s="22">
        <v>325891788</v>
      </c>
      <c r="F5" s="17">
        <v>322393853</v>
      </c>
      <c r="G5" s="23">
        <v>322393853</v>
      </c>
      <c r="H5" s="19">
        <v>324591088</v>
      </c>
      <c r="I5" s="22">
        <v>337903452</v>
      </c>
      <c r="J5" s="17">
        <v>353109120</v>
      </c>
      <c r="K5" s="23">
        <v>361936836</v>
      </c>
    </row>
    <row r="6" spans="1:11" x14ac:dyDescent="0.25">
      <c r="A6" s="20" t="s">
        <v>18</v>
      </c>
      <c r="B6" s="17">
        <v>454399121</v>
      </c>
      <c r="C6" s="17">
        <v>472357349</v>
      </c>
      <c r="D6" s="21">
        <v>545234990</v>
      </c>
      <c r="E6" s="22">
        <v>638154972</v>
      </c>
      <c r="F6" s="17">
        <v>618915843</v>
      </c>
      <c r="G6" s="23">
        <v>618915843</v>
      </c>
      <c r="H6" s="19">
        <v>582976560</v>
      </c>
      <c r="I6" s="22">
        <v>704524812</v>
      </c>
      <c r="J6" s="17">
        <v>736438440</v>
      </c>
      <c r="K6" s="23">
        <v>755020152</v>
      </c>
    </row>
    <row r="7" spans="1:11" x14ac:dyDescent="0.25">
      <c r="A7" s="20" t="s">
        <v>19</v>
      </c>
      <c r="B7" s="17">
        <v>18763609</v>
      </c>
      <c r="C7" s="17">
        <v>31400547</v>
      </c>
      <c r="D7" s="21">
        <v>42546899</v>
      </c>
      <c r="E7" s="22">
        <v>39990960</v>
      </c>
      <c r="F7" s="17">
        <v>46989468</v>
      </c>
      <c r="G7" s="23">
        <v>46989468</v>
      </c>
      <c r="H7" s="19">
        <v>45037333</v>
      </c>
      <c r="I7" s="22">
        <v>47439012</v>
      </c>
      <c r="J7" s="17">
        <v>49573764</v>
      </c>
      <c r="K7" s="23">
        <v>50813112</v>
      </c>
    </row>
    <row r="8" spans="1:11" x14ac:dyDescent="0.25">
      <c r="A8" s="20" t="s">
        <v>20</v>
      </c>
      <c r="B8" s="17">
        <v>296355135</v>
      </c>
      <c r="C8" s="17">
        <v>335070976</v>
      </c>
      <c r="D8" s="21">
        <v>345027676</v>
      </c>
      <c r="E8" s="22">
        <v>348066760</v>
      </c>
      <c r="F8" s="17">
        <v>356698133</v>
      </c>
      <c r="G8" s="23">
        <v>356698133</v>
      </c>
      <c r="H8" s="19">
        <v>356336366</v>
      </c>
      <c r="I8" s="22">
        <v>360936912</v>
      </c>
      <c r="J8" s="17">
        <v>350604120</v>
      </c>
      <c r="K8" s="23">
        <v>366193860</v>
      </c>
    </row>
    <row r="9" spans="1:11" x14ac:dyDescent="0.25">
      <c r="A9" s="20" t="s">
        <v>21</v>
      </c>
      <c r="B9" s="17">
        <v>83499117</v>
      </c>
      <c r="C9" s="17">
        <v>222941812</v>
      </c>
      <c r="D9" s="21">
        <v>108742824</v>
      </c>
      <c r="E9" s="22">
        <v>116736492</v>
      </c>
      <c r="F9" s="17">
        <v>123629579</v>
      </c>
      <c r="G9" s="23">
        <v>123629579</v>
      </c>
      <c r="H9" s="19">
        <v>139951140</v>
      </c>
      <c r="I9" s="22">
        <v>124361748</v>
      </c>
      <c r="J9" s="17">
        <v>135135636</v>
      </c>
      <c r="K9" s="23">
        <v>138654996</v>
      </c>
    </row>
    <row r="10" spans="1:11" x14ac:dyDescent="0.25">
      <c r="A10" s="24" t="s">
        <v>130</v>
      </c>
      <c r="B10" s="25">
        <f>SUM(B5:B9)</f>
        <v>1070003709</v>
      </c>
      <c r="C10" s="26">
        <f t="shared" ref="C10:K10" si="0">SUM(C5:C9)</f>
        <v>1287714573</v>
      </c>
      <c r="D10" s="27">
        <f t="shared" si="0"/>
        <v>1339232659</v>
      </c>
      <c r="E10" s="25">
        <f t="shared" si="0"/>
        <v>1468840972</v>
      </c>
      <c r="F10" s="26">
        <f t="shared" si="0"/>
        <v>1468626876</v>
      </c>
      <c r="G10" s="28">
        <f t="shared" si="0"/>
        <v>1468626876</v>
      </c>
      <c r="H10" s="29">
        <f t="shared" si="0"/>
        <v>1448892487</v>
      </c>
      <c r="I10" s="25">
        <f t="shared" si="0"/>
        <v>1575165936</v>
      </c>
      <c r="J10" s="26">
        <f t="shared" si="0"/>
        <v>1624861080</v>
      </c>
      <c r="K10" s="28">
        <f t="shared" si="0"/>
        <v>1672618956</v>
      </c>
    </row>
    <row r="11" spans="1:11" x14ac:dyDescent="0.25">
      <c r="A11" s="20" t="s">
        <v>22</v>
      </c>
      <c r="B11" s="17">
        <v>343026672</v>
      </c>
      <c r="C11" s="17">
        <v>366341376</v>
      </c>
      <c r="D11" s="21">
        <v>387582973</v>
      </c>
      <c r="E11" s="22">
        <v>445222732</v>
      </c>
      <c r="F11" s="17">
        <v>456555384</v>
      </c>
      <c r="G11" s="23">
        <v>456555384</v>
      </c>
      <c r="H11" s="19">
        <v>433228085</v>
      </c>
      <c r="I11" s="22">
        <v>490735824</v>
      </c>
      <c r="J11" s="17">
        <v>516785520</v>
      </c>
      <c r="K11" s="23">
        <v>547729958</v>
      </c>
    </row>
    <row r="12" spans="1:11" x14ac:dyDescent="0.25">
      <c r="A12" s="20" t="s">
        <v>23</v>
      </c>
      <c r="B12" s="17">
        <v>25982767</v>
      </c>
      <c r="C12" s="17">
        <v>28824202</v>
      </c>
      <c r="D12" s="21">
        <v>30785175</v>
      </c>
      <c r="E12" s="22">
        <v>34564308</v>
      </c>
      <c r="F12" s="17">
        <v>31701732</v>
      </c>
      <c r="G12" s="23">
        <v>31701732</v>
      </c>
      <c r="H12" s="19">
        <v>30012600</v>
      </c>
      <c r="I12" s="22">
        <v>33445332</v>
      </c>
      <c r="J12" s="17">
        <v>35452008</v>
      </c>
      <c r="K12" s="23">
        <v>37579128</v>
      </c>
    </row>
    <row r="13" spans="1:11" x14ac:dyDescent="0.25">
      <c r="A13" s="20" t="s">
        <v>24</v>
      </c>
      <c r="B13" s="17">
        <v>84044375</v>
      </c>
      <c r="C13" s="17">
        <v>83444009</v>
      </c>
      <c r="D13" s="21">
        <v>83704776</v>
      </c>
      <c r="E13" s="22">
        <v>97957788</v>
      </c>
      <c r="F13" s="17">
        <v>101284430</v>
      </c>
      <c r="G13" s="23">
        <v>101284430</v>
      </c>
      <c r="H13" s="19">
        <v>75521532</v>
      </c>
      <c r="I13" s="22">
        <v>105262572</v>
      </c>
      <c r="J13" s="17">
        <v>109999416</v>
      </c>
      <c r="K13" s="23">
        <v>112749300</v>
      </c>
    </row>
    <row r="14" spans="1:11" x14ac:dyDescent="0.25">
      <c r="A14" s="20" t="s">
        <v>25</v>
      </c>
      <c r="B14" s="17">
        <v>3036151</v>
      </c>
      <c r="C14" s="17">
        <v>11560180</v>
      </c>
      <c r="D14" s="21">
        <v>17470852</v>
      </c>
      <c r="E14" s="22">
        <v>13254672</v>
      </c>
      <c r="F14" s="17">
        <v>19921432</v>
      </c>
      <c r="G14" s="23">
        <v>19921432</v>
      </c>
      <c r="H14" s="19">
        <v>19325037</v>
      </c>
      <c r="I14" s="22">
        <v>20797980</v>
      </c>
      <c r="J14" s="17">
        <v>21733884</v>
      </c>
      <c r="K14" s="23">
        <v>22277232</v>
      </c>
    </row>
    <row r="15" spans="1:11" x14ac:dyDescent="0.25">
      <c r="A15" s="20" t="s">
        <v>26</v>
      </c>
      <c r="B15" s="17">
        <v>348621496</v>
      </c>
      <c r="C15" s="17">
        <v>372499649</v>
      </c>
      <c r="D15" s="21">
        <v>450579595</v>
      </c>
      <c r="E15" s="22">
        <v>527050068</v>
      </c>
      <c r="F15" s="17">
        <v>516130527</v>
      </c>
      <c r="G15" s="23">
        <v>516130527</v>
      </c>
      <c r="H15" s="19">
        <v>495340907</v>
      </c>
      <c r="I15" s="22">
        <v>575235348</v>
      </c>
      <c r="J15" s="17">
        <v>601030500</v>
      </c>
      <c r="K15" s="23">
        <v>616045200</v>
      </c>
    </row>
    <row r="16" spans="1:11" x14ac:dyDescent="0.25">
      <c r="A16" s="20" t="s">
        <v>27</v>
      </c>
      <c r="B16" s="17">
        <v>11340778</v>
      </c>
      <c r="C16" s="17">
        <v>8072861</v>
      </c>
      <c r="D16" s="21">
        <v>4514869</v>
      </c>
      <c r="E16" s="22">
        <v>4338612</v>
      </c>
      <c r="F16" s="17">
        <v>4888612</v>
      </c>
      <c r="G16" s="23">
        <v>4888612</v>
      </c>
      <c r="H16" s="19">
        <v>4513176</v>
      </c>
      <c r="I16" s="22">
        <v>3838608</v>
      </c>
      <c r="J16" s="17">
        <v>4011360</v>
      </c>
      <c r="K16" s="23">
        <v>4111632</v>
      </c>
    </row>
    <row r="17" spans="1:11" x14ac:dyDescent="0.25">
      <c r="A17" s="20" t="s">
        <v>28</v>
      </c>
      <c r="B17" s="17">
        <v>266823568</v>
      </c>
      <c r="C17" s="17">
        <v>278636080</v>
      </c>
      <c r="D17" s="21">
        <v>315300347</v>
      </c>
      <c r="E17" s="22">
        <v>346452798</v>
      </c>
      <c r="F17" s="17">
        <v>338144767</v>
      </c>
      <c r="G17" s="23">
        <v>338144767</v>
      </c>
      <c r="H17" s="19">
        <v>296211479</v>
      </c>
      <c r="I17" s="22">
        <v>345850260</v>
      </c>
      <c r="J17" s="17">
        <v>335848428</v>
      </c>
      <c r="K17" s="23">
        <v>332126940</v>
      </c>
    </row>
    <row r="18" spans="1:11" x14ac:dyDescent="0.25">
      <c r="A18" s="30" t="s">
        <v>29</v>
      </c>
      <c r="B18" s="31">
        <f>SUM(B11:B17)</f>
        <v>1082875807</v>
      </c>
      <c r="C18" s="32">
        <f t="shared" ref="C18:K18" si="1">SUM(C11:C17)</f>
        <v>1149378357</v>
      </c>
      <c r="D18" s="33">
        <f t="shared" si="1"/>
        <v>1289938587</v>
      </c>
      <c r="E18" s="31">
        <f t="shared" si="1"/>
        <v>1468840978</v>
      </c>
      <c r="F18" s="32">
        <f t="shared" si="1"/>
        <v>1468626884</v>
      </c>
      <c r="G18" s="34">
        <f t="shared" si="1"/>
        <v>1468626884</v>
      </c>
      <c r="H18" s="35">
        <f t="shared" si="1"/>
        <v>1354152816</v>
      </c>
      <c r="I18" s="31">
        <f t="shared" si="1"/>
        <v>1575165924</v>
      </c>
      <c r="J18" s="32">
        <f t="shared" si="1"/>
        <v>1624861116</v>
      </c>
      <c r="K18" s="34">
        <f t="shared" si="1"/>
        <v>1672619390</v>
      </c>
    </row>
    <row r="19" spans="1:11" x14ac:dyDescent="0.25">
      <c r="A19" s="30" t="s">
        <v>30</v>
      </c>
      <c r="B19" s="36">
        <f>+B10-B18</f>
        <v>-12872098</v>
      </c>
      <c r="C19" s="37">
        <f t="shared" ref="C19:K19" si="2">+C10-C18</f>
        <v>138336216</v>
      </c>
      <c r="D19" s="38">
        <f t="shared" si="2"/>
        <v>49294072</v>
      </c>
      <c r="E19" s="36">
        <f t="shared" si="2"/>
        <v>-6</v>
      </c>
      <c r="F19" s="37">
        <f t="shared" si="2"/>
        <v>-8</v>
      </c>
      <c r="G19" s="39">
        <f t="shared" si="2"/>
        <v>-8</v>
      </c>
      <c r="H19" s="40">
        <f t="shared" si="2"/>
        <v>94739671</v>
      </c>
      <c r="I19" s="36">
        <f t="shared" si="2"/>
        <v>12</v>
      </c>
      <c r="J19" s="37">
        <f t="shared" si="2"/>
        <v>-36</v>
      </c>
      <c r="K19" s="39">
        <f t="shared" si="2"/>
        <v>-434</v>
      </c>
    </row>
    <row r="20" spans="1:11" x14ac:dyDescent="0.25">
      <c r="A20" s="41" t="s">
        <v>31</v>
      </c>
      <c r="B20" s="42">
        <v>130777145</v>
      </c>
      <c r="C20" s="43">
        <v>65108225</v>
      </c>
      <c r="D20" s="44">
        <v>90585619</v>
      </c>
      <c r="E20" s="42">
        <v>92378244</v>
      </c>
      <c r="F20" s="43">
        <v>147511622</v>
      </c>
      <c r="G20" s="45">
        <v>147511622</v>
      </c>
      <c r="H20" s="46">
        <v>111355566</v>
      </c>
      <c r="I20" s="42">
        <v>112434264</v>
      </c>
      <c r="J20" s="43">
        <v>110502876</v>
      </c>
      <c r="K20" s="45">
        <v>119224128</v>
      </c>
    </row>
    <row r="21" spans="1:11" x14ac:dyDescent="0.25">
      <c r="A21" s="47" t="s">
        <v>32</v>
      </c>
      <c r="B21" s="48">
        <v>14505</v>
      </c>
      <c r="C21" s="49">
        <v>939544</v>
      </c>
      <c r="D21" s="50">
        <v>0</v>
      </c>
      <c r="E21" s="48">
        <v>0</v>
      </c>
      <c r="F21" s="49">
        <v>0</v>
      </c>
      <c r="G21" s="51">
        <v>0</v>
      </c>
      <c r="H21" s="52">
        <v>243743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117919552</v>
      </c>
      <c r="C22" s="55">
        <f t="shared" ref="C22:K22" si="3">SUM(C19:C21)</f>
        <v>204383985</v>
      </c>
      <c r="D22" s="56">
        <f t="shared" si="3"/>
        <v>139879691</v>
      </c>
      <c r="E22" s="54">
        <f t="shared" si="3"/>
        <v>92378238</v>
      </c>
      <c r="F22" s="55">
        <f t="shared" si="3"/>
        <v>147511614</v>
      </c>
      <c r="G22" s="57">
        <f t="shared" si="3"/>
        <v>147511614</v>
      </c>
      <c r="H22" s="58">
        <f t="shared" si="3"/>
        <v>206338980</v>
      </c>
      <c r="I22" s="54">
        <f t="shared" si="3"/>
        <v>112434276</v>
      </c>
      <c r="J22" s="55">
        <f t="shared" si="3"/>
        <v>110502840</v>
      </c>
      <c r="K22" s="57">
        <f t="shared" si="3"/>
        <v>119223694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117919552</v>
      </c>
      <c r="C24" s="37">
        <f t="shared" ref="C24:K24" si="4">SUM(C22:C23)</f>
        <v>204383985</v>
      </c>
      <c r="D24" s="38">
        <f t="shared" si="4"/>
        <v>139879691</v>
      </c>
      <c r="E24" s="36">
        <f t="shared" si="4"/>
        <v>92378238</v>
      </c>
      <c r="F24" s="37">
        <f t="shared" si="4"/>
        <v>147511614</v>
      </c>
      <c r="G24" s="39">
        <f t="shared" si="4"/>
        <v>147511614</v>
      </c>
      <c r="H24" s="40">
        <f t="shared" si="4"/>
        <v>206338980</v>
      </c>
      <c r="I24" s="36">
        <f t="shared" si="4"/>
        <v>112434276</v>
      </c>
      <c r="J24" s="37">
        <f t="shared" si="4"/>
        <v>110502840</v>
      </c>
      <c r="K24" s="39">
        <f t="shared" si="4"/>
        <v>119223694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107931935</v>
      </c>
      <c r="C27" s="66">
        <v>134950931</v>
      </c>
      <c r="D27" s="67">
        <v>135320440</v>
      </c>
      <c r="E27" s="68">
        <v>136472892</v>
      </c>
      <c r="F27" s="66">
        <v>193275105</v>
      </c>
      <c r="G27" s="69">
        <v>193275105</v>
      </c>
      <c r="H27" s="70">
        <v>146537563</v>
      </c>
      <c r="I27" s="68">
        <v>151577520</v>
      </c>
      <c r="J27" s="66">
        <v>98174770</v>
      </c>
      <c r="K27" s="69">
        <v>105758496</v>
      </c>
    </row>
    <row r="28" spans="1:11" x14ac:dyDescent="0.25">
      <c r="A28" s="71" t="s">
        <v>36</v>
      </c>
      <c r="B28" s="17">
        <v>89146428</v>
      </c>
      <c r="C28" s="17">
        <v>67351796</v>
      </c>
      <c r="D28" s="21">
        <v>78728584</v>
      </c>
      <c r="E28" s="22">
        <v>80328915</v>
      </c>
      <c r="F28" s="17">
        <v>128440544</v>
      </c>
      <c r="G28" s="23">
        <v>128440544</v>
      </c>
      <c r="H28" s="19">
        <v>96775633</v>
      </c>
      <c r="I28" s="22">
        <v>97768920</v>
      </c>
      <c r="J28" s="17">
        <v>96089446</v>
      </c>
      <c r="K28" s="23">
        <v>103673172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18101662</v>
      </c>
      <c r="C31" s="17">
        <v>67409247</v>
      </c>
      <c r="D31" s="21">
        <v>56591856</v>
      </c>
      <c r="E31" s="22">
        <v>56143977</v>
      </c>
      <c r="F31" s="17">
        <v>64834561</v>
      </c>
      <c r="G31" s="23">
        <v>64834561</v>
      </c>
      <c r="H31" s="19">
        <v>49754104</v>
      </c>
      <c r="I31" s="22">
        <v>53808600</v>
      </c>
      <c r="J31" s="17">
        <v>2085324</v>
      </c>
      <c r="K31" s="23">
        <v>2085324</v>
      </c>
    </row>
    <row r="32" spans="1:11" x14ac:dyDescent="0.25">
      <c r="A32" s="30" t="s">
        <v>39</v>
      </c>
      <c r="B32" s="66">
        <f>SUM(B28:B31)</f>
        <v>107248090</v>
      </c>
      <c r="C32" s="66">
        <f t="shared" ref="C32:K32" si="5">SUM(C28:C31)</f>
        <v>134761043</v>
      </c>
      <c r="D32" s="67">
        <f t="shared" si="5"/>
        <v>135320440</v>
      </c>
      <c r="E32" s="68">
        <f t="shared" si="5"/>
        <v>136472892</v>
      </c>
      <c r="F32" s="66">
        <f t="shared" si="5"/>
        <v>193275105</v>
      </c>
      <c r="G32" s="69">
        <f t="shared" si="5"/>
        <v>193275105</v>
      </c>
      <c r="H32" s="70">
        <f t="shared" si="5"/>
        <v>146529737</v>
      </c>
      <c r="I32" s="68">
        <f t="shared" si="5"/>
        <v>151577520</v>
      </c>
      <c r="J32" s="66">
        <f t="shared" si="5"/>
        <v>98174770</v>
      </c>
      <c r="K32" s="69">
        <f t="shared" si="5"/>
        <v>105758496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1228542812</v>
      </c>
      <c r="C35" s="17">
        <v>1406947138</v>
      </c>
      <c r="D35" s="21">
        <v>1620153672</v>
      </c>
      <c r="E35" s="22">
        <v>1088920772</v>
      </c>
      <c r="F35" s="17">
        <v>1386337242</v>
      </c>
      <c r="G35" s="23">
        <v>1386337242</v>
      </c>
      <c r="H35" s="19">
        <v>1914063878</v>
      </c>
      <c r="I35" s="22">
        <v>1505076288</v>
      </c>
      <c r="J35" s="17">
        <v>1703212655</v>
      </c>
      <c r="K35" s="23">
        <v>1901685829</v>
      </c>
    </row>
    <row r="36" spans="1:11" x14ac:dyDescent="0.25">
      <c r="A36" s="20" t="s">
        <v>42</v>
      </c>
      <c r="B36" s="17">
        <v>1985598284</v>
      </c>
      <c r="C36" s="17">
        <v>2393791996</v>
      </c>
      <c r="D36" s="21">
        <v>2118945075</v>
      </c>
      <c r="E36" s="22">
        <v>2137332374</v>
      </c>
      <c r="F36" s="17">
        <v>2696096274</v>
      </c>
      <c r="G36" s="23">
        <v>2696096274</v>
      </c>
      <c r="H36" s="19">
        <v>2214220588</v>
      </c>
      <c r="I36" s="22">
        <v>2615159738</v>
      </c>
      <c r="J36" s="17">
        <v>2604363540</v>
      </c>
      <c r="K36" s="23">
        <v>2598426912</v>
      </c>
    </row>
    <row r="37" spans="1:11" x14ac:dyDescent="0.25">
      <c r="A37" s="20" t="s">
        <v>43</v>
      </c>
      <c r="B37" s="17">
        <v>621982993</v>
      </c>
      <c r="C37" s="17">
        <v>743012253</v>
      </c>
      <c r="D37" s="21">
        <v>851536943</v>
      </c>
      <c r="E37" s="22">
        <v>294411753</v>
      </c>
      <c r="F37" s="17">
        <v>245820617</v>
      </c>
      <c r="G37" s="23">
        <v>245820617</v>
      </c>
      <c r="H37" s="19">
        <v>1026289485</v>
      </c>
      <c r="I37" s="22">
        <v>224513501</v>
      </c>
      <c r="J37" s="17">
        <v>272626277</v>
      </c>
      <c r="K37" s="23">
        <v>315763445</v>
      </c>
    </row>
    <row r="38" spans="1:11" x14ac:dyDescent="0.25">
      <c r="A38" s="20" t="s">
        <v>44</v>
      </c>
      <c r="B38" s="17">
        <v>145673886</v>
      </c>
      <c r="C38" s="17">
        <v>152238498</v>
      </c>
      <c r="D38" s="21">
        <v>169354437</v>
      </c>
      <c r="E38" s="22">
        <v>167992730</v>
      </c>
      <c r="F38" s="17">
        <v>194934829</v>
      </c>
      <c r="G38" s="23">
        <v>194934829</v>
      </c>
      <c r="H38" s="19">
        <v>188313210</v>
      </c>
      <c r="I38" s="22">
        <v>193186328</v>
      </c>
      <c r="J38" s="17">
        <v>221910881</v>
      </c>
      <c r="K38" s="23">
        <v>252086565</v>
      </c>
    </row>
    <row r="39" spans="1:11" x14ac:dyDescent="0.25">
      <c r="A39" s="20" t="s">
        <v>45</v>
      </c>
      <c r="B39" s="17">
        <v>2423414645</v>
      </c>
      <c r="C39" s="17">
        <v>2905649221</v>
      </c>
      <c r="D39" s="21">
        <v>2718207393</v>
      </c>
      <c r="E39" s="22">
        <v>2763848663</v>
      </c>
      <c r="F39" s="17">
        <v>3641678070</v>
      </c>
      <c r="G39" s="23">
        <v>3641678070</v>
      </c>
      <c r="H39" s="19">
        <v>2913681777</v>
      </c>
      <c r="I39" s="22">
        <v>3702536197</v>
      </c>
      <c r="J39" s="17">
        <v>3813039037</v>
      </c>
      <c r="K39" s="23">
        <v>3932262731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759436390</v>
      </c>
      <c r="C42" s="17">
        <v>740954703</v>
      </c>
      <c r="D42" s="21">
        <v>721846778</v>
      </c>
      <c r="E42" s="22">
        <v>192335519</v>
      </c>
      <c r="F42" s="17">
        <v>229679610</v>
      </c>
      <c r="G42" s="23">
        <v>229679610</v>
      </c>
      <c r="H42" s="19">
        <v>877759652</v>
      </c>
      <c r="I42" s="22">
        <v>182375360</v>
      </c>
      <c r="J42" s="17">
        <v>153237436</v>
      </c>
      <c r="K42" s="23">
        <v>151992726</v>
      </c>
    </row>
    <row r="43" spans="1:11" x14ac:dyDescent="0.25">
      <c r="A43" s="20" t="s">
        <v>48</v>
      </c>
      <c r="B43" s="17">
        <v>-97805377</v>
      </c>
      <c r="C43" s="17">
        <v>-131157484</v>
      </c>
      <c r="D43" s="21">
        <v>-134277995</v>
      </c>
      <c r="E43" s="22">
        <v>-150211804</v>
      </c>
      <c r="F43" s="17">
        <v>-212494637</v>
      </c>
      <c r="G43" s="23">
        <v>-212494637</v>
      </c>
      <c r="H43" s="19">
        <v>-137452379</v>
      </c>
      <c r="I43" s="22">
        <v>-166198733</v>
      </c>
      <c r="J43" s="17">
        <v>-108304258</v>
      </c>
      <c r="K43" s="23">
        <v>-122334414</v>
      </c>
    </row>
    <row r="44" spans="1:11" x14ac:dyDescent="0.25">
      <c r="A44" s="20" t="s">
        <v>49</v>
      </c>
      <c r="B44" s="17">
        <v>-860257</v>
      </c>
      <c r="C44" s="17">
        <v>380598</v>
      </c>
      <c r="D44" s="21">
        <v>1216509</v>
      </c>
      <c r="E44" s="22">
        <v>-1200626</v>
      </c>
      <c r="F44" s="17">
        <v>-1050626</v>
      </c>
      <c r="G44" s="23">
        <v>-1050626</v>
      </c>
      <c r="H44" s="19">
        <v>416867</v>
      </c>
      <c r="I44" s="22">
        <v>-766795</v>
      </c>
      <c r="J44" s="17">
        <v>-320923</v>
      </c>
      <c r="K44" s="23">
        <v>-337123</v>
      </c>
    </row>
    <row r="45" spans="1:11" x14ac:dyDescent="0.25">
      <c r="A45" s="30" t="s">
        <v>50</v>
      </c>
      <c r="B45" s="66">
        <v>1767521318</v>
      </c>
      <c r="C45" s="66">
        <v>1113090971</v>
      </c>
      <c r="D45" s="67">
        <v>1117749774</v>
      </c>
      <c r="E45" s="68">
        <v>427758247</v>
      </c>
      <c r="F45" s="66">
        <v>645648141</v>
      </c>
      <c r="G45" s="69">
        <v>645648141</v>
      </c>
      <c r="H45" s="70">
        <v>1301637403</v>
      </c>
      <c r="I45" s="68">
        <v>695757595</v>
      </c>
      <c r="J45" s="66">
        <v>740369850</v>
      </c>
      <c r="K45" s="69">
        <v>769691039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502792420</v>
      </c>
      <c r="C48" s="17">
        <v>528964470</v>
      </c>
      <c r="D48" s="21">
        <v>560913260</v>
      </c>
      <c r="E48" s="22">
        <v>427758247</v>
      </c>
      <c r="F48" s="17">
        <v>645648141</v>
      </c>
      <c r="G48" s="23">
        <v>645648141</v>
      </c>
      <c r="H48" s="19">
        <v>617603674</v>
      </c>
      <c r="I48" s="22">
        <v>695757595</v>
      </c>
      <c r="J48" s="17">
        <v>740369850</v>
      </c>
      <c r="K48" s="23">
        <v>769691039</v>
      </c>
    </row>
    <row r="49" spans="1:11" x14ac:dyDescent="0.25">
      <c r="A49" s="20" t="s">
        <v>53</v>
      </c>
      <c r="B49" s="17">
        <f>+B75</f>
        <v>-87220234.63734895</v>
      </c>
      <c r="C49" s="17">
        <f t="shared" ref="C49:K49" si="6">+C75</f>
        <v>-82501409.979914904</v>
      </c>
      <c r="D49" s="21">
        <f t="shared" si="6"/>
        <v>-76480992.375971913</v>
      </c>
      <c r="E49" s="22">
        <f t="shared" si="6"/>
        <v>-273267475.0147928</v>
      </c>
      <c r="F49" s="17">
        <f t="shared" si="6"/>
        <v>-431603149.3879385</v>
      </c>
      <c r="G49" s="23">
        <f t="shared" si="6"/>
        <v>-431603149.3879385</v>
      </c>
      <c r="H49" s="19">
        <f t="shared" si="6"/>
        <v>-195846515.04768336</v>
      </c>
      <c r="I49" s="22">
        <f t="shared" si="6"/>
        <v>-475593939.51251161</v>
      </c>
      <c r="J49" s="17">
        <f t="shared" si="6"/>
        <v>-572007343.03840244</v>
      </c>
      <c r="K49" s="23">
        <f t="shared" si="6"/>
        <v>-694027835.73259616</v>
      </c>
    </row>
    <row r="50" spans="1:11" x14ac:dyDescent="0.25">
      <c r="A50" s="30" t="s">
        <v>54</v>
      </c>
      <c r="B50" s="66">
        <f>+B48-B49</f>
        <v>590012654.63734889</v>
      </c>
      <c r="C50" s="66">
        <f t="shared" ref="C50:K50" si="7">+C48-C49</f>
        <v>611465879.9799149</v>
      </c>
      <c r="D50" s="67">
        <f t="shared" si="7"/>
        <v>637394252.37597191</v>
      </c>
      <c r="E50" s="68">
        <f t="shared" si="7"/>
        <v>701025722.0147928</v>
      </c>
      <c r="F50" s="66">
        <f t="shared" si="7"/>
        <v>1077251290.3879385</v>
      </c>
      <c r="G50" s="69">
        <f t="shared" si="7"/>
        <v>1077251290.3879385</v>
      </c>
      <c r="H50" s="70">
        <f t="shared" si="7"/>
        <v>813450189.04768336</v>
      </c>
      <c r="I50" s="68">
        <f t="shared" si="7"/>
        <v>1171351534.5125117</v>
      </c>
      <c r="J50" s="66">
        <f t="shared" si="7"/>
        <v>1312377193.0384026</v>
      </c>
      <c r="K50" s="69">
        <f t="shared" si="7"/>
        <v>1463718874.7325962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1954577111</v>
      </c>
      <c r="C53" s="17">
        <v>2327955713</v>
      </c>
      <c r="D53" s="21">
        <v>2032936408</v>
      </c>
      <c r="E53" s="22">
        <v>2052049427</v>
      </c>
      <c r="F53" s="17">
        <v>2551344537</v>
      </c>
      <c r="G53" s="23">
        <v>2551344537</v>
      </c>
      <c r="H53" s="19">
        <v>2107220081</v>
      </c>
      <c r="I53" s="22">
        <v>2422807085</v>
      </c>
      <c r="J53" s="17">
        <v>2380097957</v>
      </c>
      <c r="K53" s="23">
        <v>2441139977</v>
      </c>
    </row>
    <row r="54" spans="1:11" x14ac:dyDescent="0.25">
      <c r="A54" s="20" t="s">
        <v>57</v>
      </c>
      <c r="B54" s="17">
        <v>76698471</v>
      </c>
      <c r="C54" s="17">
        <v>81984228</v>
      </c>
      <c r="D54" s="21">
        <v>83728479</v>
      </c>
      <c r="E54" s="22">
        <v>87093792</v>
      </c>
      <c r="F54" s="17">
        <v>90420438</v>
      </c>
      <c r="G54" s="23">
        <v>90420438</v>
      </c>
      <c r="H54" s="19">
        <v>77238423</v>
      </c>
      <c r="I54" s="22">
        <v>94398576</v>
      </c>
      <c r="J54" s="17">
        <v>98646516</v>
      </c>
      <c r="K54" s="23">
        <v>101112600</v>
      </c>
    </row>
    <row r="55" spans="1:11" x14ac:dyDescent="0.25">
      <c r="A55" s="20" t="s">
        <v>58</v>
      </c>
      <c r="B55" s="17">
        <v>11723020</v>
      </c>
      <c r="C55" s="17">
        <v>27891889</v>
      </c>
      <c r="D55" s="21">
        <v>14610314</v>
      </c>
      <c r="E55" s="22">
        <v>6852173</v>
      </c>
      <c r="F55" s="17">
        <v>52378757</v>
      </c>
      <c r="G55" s="23">
        <v>52378757</v>
      </c>
      <c r="H55" s="19">
        <v>23925372</v>
      </c>
      <c r="I55" s="22">
        <v>17169336</v>
      </c>
      <c r="J55" s="17">
        <v>7089600</v>
      </c>
      <c r="K55" s="23">
        <v>18236124</v>
      </c>
    </row>
    <row r="56" spans="1:11" x14ac:dyDescent="0.25">
      <c r="A56" s="20" t="s">
        <v>59</v>
      </c>
      <c r="B56" s="17">
        <v>81483793</v>
      </c>
      <c r="C56" s="17">
        <v>73295133</v>
      </c>
      <c r="D56" s="21">
        <v>77044209</v>
      </c>
      <c r="E56" s="22">
        <v>110348569</v>
      </c>
      <c r="F56" s="17">
        <v>127404641</v>
      </c>
      <c r="G56" s="23">
        <v>127404641</v>
      </c>
      <c r="H56" s="19">
        <v>75868150</v>
      </c>
      <c r="I56" s="22">
        <v>120838860</v>
      </c>
      <c r="J56" s="17">
        <v>126235260</v>
      </c>
      <c r="K56" s="23">
        <v>131227284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915496</v>
      </c>
      <c r="C59" s="17">
        <v>442101</v>
      </c>
      <c r="D59" s="21">
        <v>653440</v>
      </c>
      <c r="E59" s="22">
        <v>3457212</v>
      </c>
      <c r="F59" s="17">
        <v>3457212</v>
      </c>
      <c r="G59" s="23">
        <v>3457212</v>
      </c>
      <c r="H59" s="19">
        <v>1004176</v>
      </c>
      <c r="I59" s="22">
        <v>3609324</v>
      </c>
      <c r="J59" s="17">
        <v>3771756</v>
      </c>
      <c r="K59" s="23">
        <v>3866040</v>
      </c>
    </row>
    <row r="60" spans="1:11" x14ac:dyDescent="0.25">
      <c r="A60" s="20" t="s">
        <v>62</v>
      </c>
      <c r="B60" s="17">
        <v>1499415</v>
      </c>
      <c r="C60" s="17">
        <v>544410</v>
      </c>
      <c r="D60" s="21">
        <v>5564396</v>
      </c>
      <c r="E60" s="22">
        <v>63793776</v>
      </c>
      <c r="F60" s="17">
        <v>64819028</v>
      </c>
      <c r="G60" s="23">
        <v>64819028</v>
      </c>
      <c r="H60" s="19">
        <v>-3718626</v>
      </c>
      <c r="I60" s="22">
        <v>67671060</v>
      </c>
      <c r="J60" s="17">
        <v>70716264</v>
      </c>
      <c r="K60" s="23">
        <v>72484164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13848</v>
      </c>
      <c r="C62" s="86">
        <v>13848</v>
      </c>
      <c r="D62" s="87">
        <v>13848</v>
      </c>
      <c r="E62" s="85">
        <v>13848</v>
      </c>
      <c r="F62" s="86">
        <v>13848</v>
      </c>
      <c r="G62" s="87">
        <v>13848</v>
      </c>
      <c r="H62" s="88">
        <v>13848</v>
      </c>
      <c r="I62" s="85">
        <v>13848</v>
      </c>
      <c r="J62" s="86">
        <v>13848</v>
      </c>
      <c r="K62" s="87">
        <v>13848</v>
      </c>
    </row>
    <row r="63" spans="1:11" x14ac:dyDescent="0.25">
      <c r="A63" s="84" t="s">
        <v>65</v>
      </c>
      <c r="B63" s="85">
        <v>9778</v>
      </c>
      <c r="C63" s="86">
        <v>9778</v>
      </c>
      <c r="D63" s="87">
        <v>9778</v>
      </c>
      <c r="E63" s="85">
        <v>9778</v>
      </c>
      <c r="F63" s="86">
        <v>9778</v>
      </c>
      <c r="G63" s="87">
        <v>9778</v>
      </c>
      <c r="H63" s="88">
        <v>9778</v>
      </c>
      <c r="I63" s="85">
        <v>9778</v>
      </c>
      <c r="J63" s="86">
        <v>9778</v>
      </c>
      <c r="K63" s="87">
        <v>9778</v>
      </c>
    </row>
    <row r="64" spans="1:11" x14ac:dyDescent="0.25">
      <c r="A64" s="84" t="s">
        <v>66</v>
      </c>
      <c r="B64" s="85">
        <v>4046</v>
      </c>
      <c r="C64" s="86">
        <v>4046</v>
      </c>
      <c r="D64" s="87">
        <v>4046</v>
      </c>
      <c r="E64" s="85">
        <v>4046</v>
      </c>
      <c r="F64" s="86">
        <v>4046</v>
      </c>
      <c r="G64" s="87">
        <v>4046</v>
      </c>
      <c r="H64" s="88">
        <v>4046</v>
      </c>
      <c r="I64" s="85">
        <v>4046</v>
      </c>
      <c r="J64" s="86">
        <v>4046</v>
      </c>
      <c r="K64" s="87">
        <v>4046</v>
      </c>
    </row>
    <row r="65" spans="1:11" x14ac:dyDescent="0.25">
      <c r="A65" s="84" t="s">
        <v>67</v>
      </c>
      <c r="B65" s="85">
        <v>52446</v>
      </c>
      <c r="C65" s="86">
        <v>52446</v>
      </c>
      <c r="D65" s="87">
        <v>52446</v>
      </c>
      <c r="E65" s="85">
        <v>52446</v>
      </c>
      <c r="F65" s="86">
        <v>52446</v>
      </c>
      <c r="G65" s="87">
        <v>52446</v>
      </c>
      <c r="H65" s="88">
        <v>52446</v>
      </c>
      <c r="I65" s="85">
        <v>52446</v>
      </c>
      <c r="J65" s="86">
        <v>52446</v>
      </c>
      <c r="K65" s="87">
        <v>52446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1.1494336793000008</v>
      </c>
      <c r="C70" s="5">
        <f t="shared" ref="C70:K70" si="8">IF(ISERROR(C71/C72),0,(C71/C72))</f>
        <v>1.1288739717803054</v>
      </c>
      <c r="D70" s="5">
        <f t="shared" si="8"/>
        <v>1.0074835173233667</v>
      </c>
      <c r="E70" s="5">
        <f t="shared" si="8"/>
        <v>0.98205134739044442</v>
      </c>
      <c r="F70" s="5">
        <f t="shared" si="8"/>
        <v>1.048480406321572</v>
      </c>
      <c r="G70" s="5">
        <f t="shared" si="8"/>
        <v>1.048480406321572</v>
      </c>
      <c r="H70" s="5">
        <f t="shared" si="8"/>
        <v>1.0894507913437204</v>
      </c>
      <c r="I70" s="5">
        <f t="shared" si="8"/>
        <v>0.97097993112268</v>
      </c>
      <c r="J70" s="5">
        <f t="shared" si="8"/>
        <v>0.96387126763294195</v>
      </c>
      <c r="K70" s="5">
        <f t="shared" si="8"/>
        <v>0.96469754910686911</v>
      </c>
    </row>
    <row r="71" spans="1:11" ht="13" hidden="1" x14ac:dyDescent="0.3">
      <c r="A71" s="1" t="s">
        <v>135</v>
      </c>
      <c r="B71" s="2">
        <f>+B83</f>
        <v>841134279</v>
      </c>
      <c r="C71" s="2">
        <f t="shared" ref="C71:K71" si="9">+C83</f>
        <v>897996719</v>
      </c>
      <c r="D71" s="2">
        <f t="shared" si="9"/>
        <v>877579185</v>
      </c>
      <c r="E71" s="2">
        <f t="shared" si="9"/>
        <v>1037305178</v>
      </c>
      <c r="F71" s="2">
        <f t="shared" si="9"/>
        <v>1030526534</v>
      </c>
      <c r="G71" s="2">
        <f t="shared" si="9"/>
        <v>1030526534</v>
      </c>
      <c r="H71" s="2">
        <f t="shared" si="9"/>
        <v>1037753583</v>
      </c>
      <c r="I71" s="2">
        <f t="shared" si="9"/>
        <v>1048644996</v>
      </c>
      <c r="J71" s="2">
        <f t="shared" si="9"/>
        <v>1093004259</v>
      </c>
      <c r="K71" s="2">
        <f t="shared" si="9"/>
        <v>1121590452</v>
      </c>
    </row>
    <row r="72" spans="1:11" ht="13" hidden="1" x14ac:dyDescent="0.3">
      <c r="A72" s="1" t="s">
        <v>136</v>
      </c>
      <c r="B72" s="2">
        <f>+B77</f>
        <v>731781480</v>
      </c>
      <c r="C72" s="2">
        <f t="shared" ref="C72:K72" si="10">+C77</f>
        <v>795480046</v>
      </c>
      <c r="D72" s="2">
        <f t="shared" si="10"/>
        <v>871060588</v>
      </c>
      <c r="E72" s="2">
        <f t="shared" si="10"/>
        <v>1056263688</v>
      </c>
      <c r="F72" s="2">
        <f t="shared" si="10"/>
        <v>982876292</v>
      </c>
      <c r="G72" s="2">
        <f t="shared" si="10"/>
        <v>982876292</v>
      </c>
      <c r="H72" s="2">
        <f t="shared" si="10"/>
        <v>952547459</v>
      </c>
      <c r="I72" s="2">
        <f t="shared" si="10"/>
        <v>1079986272</v>
      </c>
      <c r="J72" s="2">
        <f t="shared" si="10"/>
        <v>1133973276</v>
      </c>
      <c r="K72" s="2">
        <f t="shared" si="10"/>
        <v>1162634292</v>
      </c>
    </row>
    <row r="73" spans="1:11" ht="13" hidden="1" x14ac:dyDescent="0.3">
      <c r="A73" s="1" t="s">
        <v>137</v>
      </c>
      <c r="B73" s="2">
        <f>+B74</f>
        <v>19012685.333333336</v>
      </c>
      <c r="C73" s="2">
        <f t="shared" ref="C73:K73" si="11">+(C78+C80+C81+C82)-(B78+B80+B81+B82)</f>
        <v>17944286</v>
      </c>
      <c r="D73" s="2">
        <f t="shared" si="11"/>
        <v>76281962</v>
      </c>
      <c r="E73" s="2">
        <f t="shared" si="11"/>
        <v>128209242</v>
      </c>
      <c r="F73" s="2">
        <f>+(F78+F80+F81+F82)-(D78+D80+D81+D82)</f>
        <v>246293469</v>
      </c>
      <c r="G73" s="2">
        <f>+(G78+G80+G81+G82)-(D78+D80+D81+D82)</f>
        <v>246293469</v>
      </c>
      <c r="H73" s="2">
        <f>+(H78+H80+H81+H82)-(D78+D80+D81+D82)</f>
        <v>120998569</v>
      </c>
      <c r="I73" s="2">
        <f>+(I78+I80+I81+I82)-(E78+E80+E81+E82)</f>
        <v>171723203</v>
      </c>
      <c r="J73" s="2">
        <f t="shared" si="11"/>
        <v>153164232</v>
      </c>
      <c r="K73" s="2">
        <f t="shared" si="11"/>
        <v>168948588</v>
      </c>
    </row>
    <row r="74" spans="1:11" ht="13" hidden="1" x14ac:dyDescent="0.3">
      <c r="A74" s="1" t="s">
        <v>138</v>
      </c>
      <c r="B74" s="2">
        <f>+TREND(C74:E74)</f>
        <v>19012685.333333336</v>
      </c>
      <c r="C74" s="2">
        <f>+C73</f>
        <v>17944286</v>
      </c>
      <c r="D74" s="2">
        <f t="shared" ref="D74:K74" si="12">+D73</f>
        <v>76281962</v>
      </c>
      <c r="E74" s="2">
        <f t="shared" si="12"/>
        <v>128209242</v>
      </c>
      <c r="F74" s="2">
        <f t="shared" si="12"/>
        <v>246293469</v>
      </c>
      <c r="G74" s="2">
        <f t="shared" si="12"/>
        <v>246293469</v>
      </c>
      <c r="H74" s="2">
        <f t="shared" si="12"/>
        <v>120998569</v>
      </c>
      <c r="I74" s="2">
        <f t="shared" si="12"/>
        <v>171723203</v>
      </c>
      <c r="J74" s="2">
        <f t="shared" si="12"/>
        <v>153164232</v>
      </c>
      <c r="K74" s="2">
        <f t="shared" si="12"/>
        <v>168948588</v>
      </c>
    </row>
    <row r="75" spans="1:11" ht="13" hidden="1" x14ac:dyDescent="0.3">
      <c r="A75" s="1" t="s">
        <v>139</v>
      </c>
      <c r="B75" s="2">
        <f>+B84-(((B80+B81+B82+B78)*B70)-B79)</f>
        <v>-87220234.63734895</v>
      </c>
      <c r="C75" s="2">
        <f t="shared" ref="C75:K75" si="13">+C84-(((C80+C81+C82+C78)*C70)-C79)</f>
        <v>-82501409.979914904</v>
      </c>
      <c r="D75" s="2">
        <f t="shared" si="13"/>
        <v>-76480992.375971913</v>
      </c>
      <c r="E75" s="2">
        <f t="shared" si="13"/>
        <v>-273267475.0147928</v>
      </c>
      <c r="F75" s="2">
        <f t="shared" si="13"/>
        <v>-431603149.3879385</v>
      </c>
      <c r="G75" s="2">
        <f t="shared" si="13"/>
        <v>-431603149.3879385</v>
      </c>
      <c r="H75" s="2">
        <f t="shared" si="13"/>
        <v>-195846515.04768336</v>
      </c>
      <c r="I75" s="2">
        <f t="shared" si="13"/>
        <v>-475593939.51251161</v>
      </c>
      <c r="J75" s="2">
        <f t="shared" si="13"/>
        <v>-572007343.03840244</v>
      </c>
      <c r="K75" s="2">
        <f t="shared" si="13"/>
        <v>-694027835.73259616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731781480</v>
      </c>
      <c r="C77" s="3">
        <v>795480046</v>
      </c>
      <c r="D77" s="3">
        <v>871060588</v>
      </c>
      <c r="E77" s="3">
        <v>1056263688</v>
      </c>
      <c r="F77" s="3">
        <v>982876292</v>
      </c>
      <c r="G77" s="3">
        <v>982876292</v>
      </c>
      <c r="H77" s="3">
        <v>952547459</v>
      </c>
      <c r="I77" s="3">
        <v>1079986272</v>
      </c>
      <c r="J77" s="3">
        <v>1133973276</v>
      </c>
      <c r="K77" s="3">
        <v>1162634292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199479509</v>
      </c>
      <c r="C79" s="3">
        <v>195673587</v>
      </c>
      <c r="D79" s="3">
        <v>205657733</v>
      </c>
      <c r="E79" s="3">
        <v>205067905</v>
      </c>
      <c r="F79" s="3">
        <v>119286597</v>
      </c>
      <c r="G79" s="3">
        <v>119286597</v>
      </c>
      <c r="H79" s="3">
        <v>232635804</v>
      </c>
      <c r="I79" s="3">
        <v>135697900</v>
      </c>
      <c r="J79" s="3">
        <v>141505579</v>
      </c>
      <c r="K79" s="3">
        <v>142061854</v>
      </c>
    </row>
    <row r="80" spans="1:11" ht="13" hidden="1" x14ac:dyDescent="0.3">
      <c r="A80" s="1" t="s">
        <v>71</v>
      </c>
      <c r="B80" s="3">
        <v>89945051</v>
      </c>
      <c r="C80" s="3">
        <v>86968736</v>
      </c>
      <c r="D80" s="3">
        <v>122666115</v>
      </c>
      <c r="E80" s="3">
        <v>145939791</v>
      </c>
      <c r="F80" s="3">
        <v>165121712</v>
      </c>
      <c r="G80" s="3">
        <v>165121712</v>
      </c>
      <c r="H80" s="3">
        <v>145951663</v>
      </c>
      <c r="I80" s="3">
        <v>205775551</v>
      </c>
      <c r="J80" s="3">
        <v>260880619</v>
      </c>
      <c r="K80" s="3">
        <v>317380987</v>
      </c>
    </row>
    <row r="81" spans="1:11" ht="13" hidden="1" x14ac:dyDescent="0.3">
      <c r="A81" s="1" t="s">
        <v>72</v>
      </c>
      <c r="B81" s="3">
        <v>240112128</v>
      </c>
      <c r="C81" s="3">
        <v>261032729</v>
      </c>
      <c r="D81" s="3">
        <v>301617312</v>
      </c>
      <c r="E81" s="3">
        <v>406552878</v>
      </c>
      <c r="F81" s="3">
        <v>505455184</v>
      </c>
      <c r="G81" s="3">
        <v>505455184</v>
      </c>
      <c r="H81" s="3">
        <v>399330333</v>
      </c>
      <c r="I81" s="3">
        <v>518440321</v>
      </c>
      <c r="J81" s="3">
        <v>616499485</v>
      </c>
      <c r="K81" s="3">
        <v>728947705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841134279</v>
      </c>
      <c r="C83" s="3">
        <v>897996719</v>
      </c>
      <c r="D83" s="3">
        <v>877579185</v>
      </c>
      <c r="E83" s="3">
        <v>1037305178</v>
      </c>
      <c r="F83" s="3">
        <v>1030526534</v>
      </c>
      <c r="G83" s="3">
        <v>1030526534</v>
      </c>
      <c r="H83" s="3">
        <v>1037753583</v>
      </c>
      <c r="I83" s="3">
        <v>1048644996</v>
      </c>
      <c r="J83" s="3">
        <v>1093004259</v>
      </c>
      <c r="K83" s="3">
        <v>1121590452</v>
      </c>
    </row>
    <row r="84" spans="1:11" ht="13" hidden="1" x14ac:dyDescent="0.3">
      <c r="A84" s="1" t="s">
        <v>75</v>
      </c>
      <c r="B84" s="3">
        <v>92679094</v>
      </c>
      <c r="C84" s="3">
        <v>114674799</v>
      </c>
      <c r="D84" s="3">
        <v>145319834</v>
      </c>
      <c r="E84" s="3">
        <v>64240790</v>
      </c>
      <c r="F84" s="3">
        <v>152196990</v>
      </c>
      <c r="G84" s="3">
        <v>152196990</v>
      </c>
      <c r="H84" s="3">
        <v>165575583</v>
      </c>
      <c r="I84" s="3">
        <v>91907238</v>
      </c>
      <c r="J84" s="3">
        <v>132168551</v>
      </c>
      <c r="K84" s="3">
        <v>173301035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259286902</v>
      </c>
      <c r="C6" s="17">
        <v>229402304</v>
      </c>
      <c r="D6" s="21">
        <v>295616873</v>
      </c>
      <c r="E6" s="22">
        <v>334578060</v>
      </c>
      <c r="F6" s="17">
        <v>291842471</v>
      </c>
      <c r="G6" s="23">
        <v>291842471</v>
      </c>
      <c r="H6" s="19">
        <v>278484700</v>
      </c>
      <c r="I6" s="22">
        <v>329805420</v>
      </c>
      <c r="J6" s="17">
        <v>372680112</v>
      </c>
      <c r="K6" s="23">
        <v>421128540</v>
      </c>
    </row>
    <row r="7" spans="1:11" x14ac:dyDescent="0.25">
      <c r="A7" s="20" t="s">
        <v>19</v>
      </c>
      <c r="B7" s="17">
        <v>3921778</v>
      </c>
      <c r="C7" s="17">
        <v>5957578</v>
      </c>
      <c r="D7" s="21">
        <v>8557289</v>
      </c>
      <c r="E7" s="22">
        <v>10481604</v>
      </c>
      <c r="F7" s="17">
        <v>7007029</v>
      </c>
      <c r="G7" s="23">
        <v>7007029</v>
      </c>
      <c r="H7" s="19">
        <v>6612659</v>
      </c>
      <c r="I7" s="22">
        <v>6162720</v>
      </c>
      <c r="J7" s="17">
        <v>6415392</v>
      </c>
      <c r="K7" s="23">
        <v>6697668</v>
      </c>
    </row>
    <row r="8" spans="1:11" x14ac:dyDescent="0.25">
      <c r="A8" s="20" t="s">
        <v>20</v>
      </c>
      <c r="B8" s="17">
        <v>516838629</v>
      </c>
      <c r="C8" s="17">
        <v>545551576</v>
      </c>
      <c r="D8" s="21">
        <v>586405667</v>
      </c>
      <c r="E8" s="22">
        <v>620501016</v>
      </c>
      <c r="F8" s="17">
        <v>625100131</v>
      </c>
      <c r="G8" s="23">
        <v>625100131</v>
      </c>
      <c r="H8" s="19">
        <v>650924055</v>
      </c>
      <c r="I8" s="22">
        <v>665134572</v>
      </c>
      <c r="J8" s="17">
        <v>695839992</v>
      </c>
      <c r="K8" s="23">
        <v>727317012</v>
      </c>
    </row>
    <row r="9" spans="1:11" x14ac:dyDescent="0.25">
      <c r="A9" s="20" t="s">
        <v>21</v>
      </c>
      <c r="B9" s="17">
        <v>111087779</v>
      </c>
      <c r="C9" s="17">
        <v>52990102</v>
      </c>
      <c r="D9" s="21">
        <v>79346829</v>
      </c>
      <c r="E9" s="22">
        <v>65429988</v>
      </c>
      <c r="F9" s="17">
        <v>73540198</v>
      </c>
      <c r="G9" s="23">
        <v>73540198</v>
      </c>
      <c r="H9" s="19">
        <v>75810132</v>
      </c>
      <c r="I9" s="22">
        <v>76290084</v>
      </c>
      <c r="J9" s="17">
        <v>79417980</v>
      </c>
      <c r="K9" s="23">
        <v>82912344</v>
      </c>
    </row>
    <row r="10" spans="1:11" x14ac:dyDescent="0.25">
      <c r="A10" s="24" t="s">
        <v>130</v>
      </c>
      <c r="B10" s="25">
        <f>SUM(B5:B9)</f>
        <v>891135088</v>
      </c>
      <c r="C10" s="26">
        <f t="shared" ref="C10:K10" si="0">SUM(C5:C9)</f>
        <v>833901560</v>
      </c>
      <c r="D10" s="27">
        <f t="shared" si="0"/>
        <v>969926658</v>
      </c>
      <c r="E10" s="25">
        <f t="shared" si="0"/>
        <v>1030990668</v>
      </c>
      <c r="F10" s="26">
        <f t="shared" si="0"/>
        <v>997489829</v>
      </c>
      <c r="G10" s="28">
        <f t="shared" si="0"/>
        <v>997489829</v>
      </c>
      <c r="H10" s="29">
        <f t="shared" si="0"/>
        <v>1011831546</v>
      </c>
      <c r="I10" s="25">
        <f t="shared" si="0"/>
        <v>1077392796</v>
      </c>
      <c r="J10" s="26">
        <f t="shared" si="0"/>
        <v>1154353476</v>
      </c>
      <c r="K10" s="28">
        <f t="shared" si="0"/>
        <v>1238055564</v>
      </c>
    </row>
    <row r="11" spans="1:11" x14ac:dyDescent="0.25">
      <c r="A11" s="20" t="s">
        <v>22</v>
      </c>
      <c r="B11" s="17">
        <v>366527558</v>
      </c>
      <c r="C11" s="17">
        <v>349171702</v>
      </c>
      <c r="D11" s="21">
        <v>361223866</v>
      </c>
      <c r="E11" s="22">
        <v>363136536</v>
      </c>
      <c r="F11" s="17">
        <v>395958956</v>
      </c>
      <c r="G11" s="23">
        <v>395958956</v>
      </c>
      <c r="H11" s="19">
        <v>404819797</v>
      </c>
      <c r="I11" s="22">
        <v>406233336</v>
      </c>
      <c r="J11" s="17">
        <v>406233336</v>
      </c>
      <c r="K11" s="23">
        <v>406233336</v>
      </c>
    </row>
    <row r="12" spans="1:11" x14ac:dyDescent="0.25">
      <c r="A12" s="20" t="s">
        <v>23</v>
      </c>
      <c r="B12" s="17">
        <v>6463150</v>
      </c>
      <c r="C12" s="17">
        <v>6389380</v>
      </c>
      <c r="D12" s="21">
        <v>6153544</v>
      </c>
      <c r="E12" s="22">
        <v>6155004</v>
      </c>
      <c r="F12" s="17">
        <v>6218514</v>
      </c>
      <c r="G12" s="23">
        <v>6218514</v>
      </c>
      <c r="H12" s="19">
        <v>6284023</v>
      </c>
      <c r="I12" s="22">
        <v>6218508</v>
      </c>
      <c r="J12" s="17">
        <v>6218508</v>
      </c>
      <c r="K12" s="23">
        <v>6218508</v>
      </c>
    </row>
    <row r="13" spans="1:11" x14ac:dyDescent="0.25">
      <c r="A13" s="20" t="s">
        <v>24</v>
      </c>
      <c r="B13" s="17">
        <v>81731564</v>
      </c>
      <c r="C13" s="17">
        <v>87351735</v>
      </c>
      <c r="D13" s="21">
        <v>86483837</v>
      </c>
      <c r="E13" s="22">
        <v>73910004</v>
      </c>
      <c r="F13" s="17">
        <v>84527519</v>
      </c>
      <c r="G13" s="23">
        <v>84527519</v>
      </c>
      <c r="H13" s="19">
        <v>89413060</v>
      </c>
      <c r="I13" s="22">
        <v>83302596</v>
      </c>
      <c r="J13" s="17">
        <v>86717976</v>
      </c>
      <c r="K13" s="23">
        <v>90533580</v>
      </c>
    </row>
    <row r="14" spans="1:11" x14ac:dyDescent="0.25">
      <c r="A14" s="20" t="s">
        <v>25</v>
      </c>
      <c r="B14" s="17">
        <v>6648739</v>
      </c>
      <c r="C14" s="17">
        <v>8614049</v>
      </c>
      <c r="D14" s="21">
        <v>16352222</v>
      </c>
      <c r="E14" s="22">
        <v>0</v>
      </c>
      <c r="F14" s="17">
        <v>6456370</v>
      </c>
      <c r="G14" s="23">
        <v>6456370</v>
      </c>
      <c r="H14" s="19">
        <v>11187452</v>
      </c>
      <c r="I14" s="22">
        <v>6721080</v>
      </c>
      <c r="J14" s="17">
        <v>6996648</v>
      </c>
      <c r="K14" s="23">
        <v>7304496</v>
      </c>
    </row>
    <row r="15" spans="1:11" x14ac:dyDescent="0.25">
      <c r="A15" s="20" t="s">
        <v>26</v>
      </c>
      <c r="B15" s="17">
        <v>62022299</v>
      </c>
      <c r="C15" s="17">
        <v>44876704</v>
      </c>
      <c r="D15" s="21">
        <v>97299339</v>
      </c>
      <c r="E15" s="22">
        <v>51060300</v>
      </c>
      <c r="F15" s="17">
        <v>86497095</v>
      </c>
      <c r="G15" s="23">
        <v>86497095</v>
      </c>
      <c r="H15" s="19">
        <v>125237438</v>
      </c>
      <c r="I15" s="22">
        <v>68790420</v>
      </c>
      <c r="J15" s="17">
        <v>69700800</v>
      </c>
      <c r="K15" s="23">
        <v>70709208</v>
      </c>
    </row>
    <row r="16" spans="1:11" x14ac:dyDescent="0.25">
      <c r="A16" s="20" t="s">
        <v>27</v>
      </c>
      <c r="B16" s="17">
        <v>0</v>
      </c>
      <c r="C16" s="17">
        <v>3120000</v>
      </c>
      <c r="D16" s="21">
        <v>3285000</v>
      </c>
      <c r="E16" s="22">
        <v>5829996</v>
      </c>
      <c r="F16" s="17">
        <v>1</v>
      </c>
      <c r="G16" s="23">
        <v>1</v>
      </c>
      <c r="H16" s="19">
        <v>0</v>
      </c>
      <c r="I16" s="22">
        <v>3600000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514318787</v>
      </c>
      <c r="C17" s="17">
        <v>598515025</v>
      </c>
      <c r="D17" s="21">
        <v>629586265</v>
      </c>
      <c r="E17" s="22">
        <v>467139792</v>
      </c>
      <c r="F17" s="17">
        <v>503815183</v>
      </c>
      <c r="G17" s="23">
        <v>503815183</v>
      </c>
      <c r="H17" s="19">
        <v>664921466</v>
      </c>
      <c r="I17" s="22">
        <v>479627004</v>
      </c>
      <c r="J17" s="17">
        <v>494166204</v>
      </c>
      <c r="K17" s="23">
        <v>508529472</v>
      </c>
    </row>
    <row r="18" spans="1:11" x14ac:dyDescent="0.25">
      <c r="A18" s="30" t="s">
        <v>29</v>
      </c>
      <c r="B18" s="31">
        <f>SUM(B11:B17)</f>
        <v>1037712097</v>
      </c>
      <c r="C18" s="32">
        <f t="shared" ref="C18:K18" si="1">SUM(C11:C17)</f>
        <v>1098038595</v>
      </c>
      <c r="D18" s="33">
        <f t="shared" si="1"/>
        <v>1200384073</v>
      </c>
      <c r="E18" s="31">
        <f t="shared" si="1"/>
        <v>967231632</v>
      </c>
      <c r="F18" s="32">
        <f t="shared" si="1"/>
        <v>1083473638</v>
      </c>
      <c r="G18" s="34">
        <f t="shared" si="1"/>
        <v>1083473638</v>
      </c>
      <c r="H18" s="35">
        <f t="shared" si="1"/>
        <v>1301863236</v>
      </c>
      <c r="I18" s="31">
        <f t="shared" si="1"/>
        <v>1054492944</v>
      </c>
      <c r="J18" s="32">
        <f t="shared" si="1"/>
        <v>1070033472</v>
      </c>
      <c r="K18" s="34">
        <f t="shared" si="1"/>
        <v>1089528600</v>
      </c>
    </row>
    <row r="19" spans="1:11" x14ac:dyDescent="0.25">
      <c r="A19" s="30" t="s">
        <v>30</v>
      </c>
      <c r="B19" s="36">
        <f>+B10-B18</f>
        <v>-146577009</v>
      </c>
      <c r="C19" s="37">
        <f t="shared" ref="C19:K19" si="2">+C10-C18</f>
        <v>-264137035</v>
      </c>
      <c r="D19" s="38">
        <f t="shared" si="2"/>
        <v>-230457415</v>
      </c>
      <c r="E19" s="36">
        <f t="shared" si="2"/>
        <v>63759036</v>
      </c>
      <c r="F19" s="37">
        <f t="shared" si="2"/>
        <v>-85983809</v>
      </c>
      <c r="G19" s="39">
        <f t="shared" si="2"/>
        <v>-85983809</v>
      </c>
      <c r="H19" s="40">
        <f t="shared" si="2"/>
        <v>-290031690</v>
      </c>
      <c r="I19" s="36">
        <f t="shared" si="2"/>
        <v>22899852</v>
      </c>
      <c r="J19" s="37">
        <f t="shared" si="2"/>
        <v>84320004</v>
      </c>
      <c r="K19" s="39">
        <f t="shared" si="2"/>
        <v>148526964</v>
      </c>
    </row>
    <row r="20" spans="1:11" x14ac:dyDescent="0.25">
      <c r="A20" s="41" t="s">
        <v>31</v>
      </c>
      <c r="B20" s="42">
        <v>290718599</v>
      </c>
      <c r="C20" s="43">
        <v>244868332</v>
      </c>
      <c r="D20" s="44">
        <v>291328235</v>
      </c>
      <c r="E20" s="42">
        <v>291528996</v>
      </c>
      <c r="F20" s="43">
        <v>286072993</v>
      </c>
      <c r="G20" s="45">
        <v>286072993</v>
      </c>
      <c r="H20" s="46">
        <v>267242246</v>
      </c>
      <c r="I20" s="42">
        <v>311791440</v>
      </c>
      <c r="J20" s="43">
        <v>338970000</v>
      </c>
      <c r="K20" s="45">
        <v>365958996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144141590</v>
      </c>
      <c r="C22" s="55">
        <f t="shared" ref="C22:K22" si="3">SUM(C19:C21)</f>
        <v>-19268703</v>
      </c>
      <c r="D22" s="56">
        <f t="shared" si="3"/>
        <v>60870820</v>
      </c>
      <c r="E22" s="54">
        <f t="shared" si="3"/>
        <v>355288032</v>
      </c>
      <c r="F22" s="55">
        <f t="shared" si="3"/>
        <v>200089184</v>
      </c>
      <c r="G22" s="57">
        <f t="shared" si="3"/>
        <v>200089184</v>
      </c>
      <c r="H22" s="58">
        <f t="shared" si="3"/>
        <v>-22789444</v>
      </c>
      <c r="I22" s="54">
        <f t="shared" si="3"/>
        <v>334691292</v>
      </c>
      <c r="J22" s="55">
        <f t="shared" si="3"/>
        <v>423290004</v>
      </c>
      <c r="K22" s="57">
        <f t="shared" si="3"/>
        <v>514485960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144141590</v>
      </c>
      <c r="C24" s="37">
        <f t="shared" ref="C24:K24" si="4">SUM(C22:C23)</f>
        <v>-19268703</v>
      </c>
      <c r="D24" s="38">
        <f t="shared" si="4"/>
        <v>60870820</v>
      </c>
      <c r="E24" s="36">
        <f t="shared" si="4"/>
        <v>355288032</v>
      </c>
      <c r="F24" s="37">
        <f t="shared" si="4"/>
        <v>200089184</v>
      </c>
      <c r="G24" s="39">
        <f t="shared" si="4"/>
        <v>200089184</v>
      </c>
      <c r="H24" s="40">
        <f t="shared" si="4"/>
        <v>-22789444</v>
      </c>
      <c r="I24" s="36">
        <f t="shared" si="4"/>
        <v>334691292</v>
      </c>
      <c r="J24" s="37">
        <f t="shared" si="4"/>
        <v>423290004</v>
      </c>
      <c r="K24" s="39">
        <f t="shared" si="4"/>
        <v>514485960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0</v>
      </c>
      <c r="D27" s="67">
        <v>0</v>
      </c>
      <c r="E27" s="68">
        <v>308529000</v>
      </c>
      <c r="F27" s="66">
        <v>251427222</v>
      </c>
      <c r="G27" s="69">
        <v>251427222</v>
      </c>
      <c r="H27" s="70">
        <v>0</v>
      </c>
      <c r="I27" s="68">
        <v>273623016</v>
      </c>
      <c r="J27" s="66">
        <v>296756532</v>
      </c>
      <c r="K27" s="69">
        <v>320225196</v>
      </c>
    </row>
    <row r="28" spans="1:11" x14ac:dyDescent="0.25">
      <c r="A28" s="71" t="s">
        <v>36</v>
      </c>
      <c r="B28" s="17">
        <v>0</v>
      </c>
      <c r="C28" s="17">
        <v>0</v>
      </c>
      <c r="D28" s="21">
        <v>0</v>
      </c>
      <c r="E28" s="22">
        <v>291529008</v>
      </c>
      <c r="F28" s="17">
        <v>248759157</v>
      </c>
      <c r="G28" s="23">
        <v>248759157</v>
      </c>
      <c r="H28" s="19">
        <v>-4349050</v>
      </c>
      <c r="I28" s="22">
        <v>271123008</v>
      </c>
      <c r="J28" s="17">
        <v>294756540</v>
      </c>
      <c r="K28" s="23">
        <v>318225204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0</v>
      </c>
      <c r="D31" s="21">
        <v>0</v>
      </c>
      <c r="E31" s="22">
        <v>16999992</v>
      </c>
      <c r="F31" s="17">
        <v>2668065</v>
      </c>
      <c r="G31" s="23">
        <v>2668065</v>
      </c>
      <c r="H31" s="19">
        <v>0</v>
      </c>
      <c r="I31" s="22">
        <v>2500008</v>
      </c>
      <c r="J31" s="17">
        <v>1999992</v>
      </c>
      <c r="K31" s="23">
        <v>1999992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0</v>
      </c>
      <c r="D32" s="67">
        <f t="shared" si="5"/>
        <v>0</v>
      </c>
      <c r="E32" s="68">
        <f t="shared" si="5"/>
        <v>308529000</v>
      </c>
      <c r="F32" s="66">
        <f t="shared" si="5"/>
        <v>251427222</v>
      </c>
      <c r="G32" s="69">
        <f t="shared" si="5"/>
        <v>251427222</v>
      </c>
      <c r="H32" s="70">
        <f t="shared" si="5"/>
        <v>-4349050</v>
      </c>
      <c r="I32" s="68">
        <f t="shared" si="5"/>
        <v>273623016</v>
      </c>
      <c r="J32" s="66">
        <f t="shared" si="5"/>
        <v>296756532</v>
      </c>
      <c r="K32" s="69">
        <f t="shared" si="5"/>
        <v>320225196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353959929</v>
      </c>
      <c r="C35" s="17">
        <v>325346622</v>
      </c>
      <c r="D35" s="21">
        <v>373384460</v>
      </c>
      <c r="E35" s="22">
        <v>69878542</v>
      </c>
      <c r="F35" s="17">
        <v>267172341</v>
      </c>
      <c r="G35" s="23">
        <v>267172341</v>
      </c>
      <c r="H35" s="19">
        <v>294849895</v>
      </c>
      <c r="I35" s="22">
        <v>564461884</v>
      </c>
      <c r="J35" s="17">
        <v>697779972</v>
      </c>
      <c r="K35" s="23">
        <v>937220907</v>
      </c>
    </row>
    <row r="36" spans="1:11" x14ac:dyDescent="0.25">
      <c r="A36" s="20" t="s">
        <v>42</v>
      </c>
      <c r="B36" s="17">
        <v>3179377602</v>
      </c>
      <c r="C36" s="17">
        <v>3253785923</v>
      </c>
      <c r="D36" s="21">
        <v>3405557961</v>
      </c>
      <c r="E36" s="22">
        <v>2620047619</v>
      </c>
      <c r="F36" s="17">
        <v>3414449347</v>
      </c>
      <c r="G36" s="23">
        <v>3414449347</v>
      </c>
      <c r="H36" s="19">
        <v>3551721980</v>
      </c>
      <c r="I36" s="22">
        <v>3546960585</v>
      </c>
      <c r="J36" s="17">
        <v>3692383987</v>
      </c>
      <c r="K36" s="23">
        <v>3843769750</v>
      </c>
    </row>
    <row r="37" spans="1:11" x14ac:dyDescent="0.25">
      <c r="A37" s="20" t="s">
        <v>43</v>
      </c>
      <c r="B37" s="17">
        <v>781110886</v>
      </c>
      <c r="C37" s="17">
        <v>868609156</v>
      </c>
      <c r="D37" s="21">
        <v>1047254839</v>
      </c>
      <c r="E37" s="22">
        <v>629889547</v>
      </c>
      <c r="F37" s="17">
        <v>935547217</v>
      </c>
      <c r="G37" s="23">
        <v>935547217</v>
      </c>
      <c r="H37" s="19">
        <v>1203388443</v>
      </c>
      <c r="I37" s="22">
        <v>1110005075</v>
      </c>
      <c r="J37" s="17">
        <v>1151452792</v>
      </c>
      <c r="K37" s="23">
        <v>1194599865</v>
      </c>
    </row>
    <row r="38" spans="1:11" x14ac:dyDescent="0.25">
      <c r="A38" s="20" t="s">
        <v>44</v>
      </c>
      <c r="B38" s="17">
        <v>32277407</v>
      </c>
      <c r="C38" s="17">
        <v>33837407</v>
      </c>
      <c r="D38" s="21">
        <v>40776407</v>
      </c>
      <c r="E38" s="22">
        <v>35359625</v>
      </c>
      <c r="F38" s="17">
        <v>49527000</v>
      </c>
      <c r="G38" s="23">
        <v>49527000</v>
      </c>
      <c r="H38" s="19">
        <v>41595407</v>
      </c>
      <c r="I38" s="22">
        <v>51557607</v>
      </c>
      <c r="J38" s="17">
        <v>53671469</v>
      </c>
      <c r="K38" s="23">
        <v>55871999</v>
      </c>
    </row>
    <row r="39" spans="1:11" x14ac:dyDescent="0.25">
      <c r="A39" s="20" t="s">
        <v>45</v>
      </c>
      <c r="B39" s="17">
        <v>2711776284</v>
      </c>
      <c r="C39" s="17">
        <v>2676674488</v>
      </c>
      <c r="D39" s="21">
        <v>2690911192</v>
      </c>
      <c r="E39" s="22">
        <v>2024676989</v>
      </c>
      <c r="F39" s="17">
        <v>2696547471</v>
      </c>
      <c r="G39" s="23">
        <v>2696547471</v>
      </c>
      <c r="H39" s="19">
        <v>2935293798</v>
      </c>
      <c r="I39" s="22">
        <v>2949859788</v>
      </c>
      <c r="J39" s="17">
        <v>3185039699</v>
      </c>
      <c r="K39" s="23">
        <v>3530518794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1074041715</v>
      </c>
      <c r="C42" s="17">
        <v>797989382</v>
      </c>
      <c r="D42" s="21">
        <v>756562790</v>
      </c>
      <c r="E42" s="22">
        <v>268474300</v>
      </c>
      <c r="F42" s="17">
        <v>178400478</v>
      </c>
      <c r="G42" s="23">
        <v>178400478</v>
      </c>
      <c r="H42" s="19">
        <v>870882528</v>
      </c>
      <c r="I42" s="22">
        <v>283835884</v>
      </c>
      <c r="J42" s="17">
        <v>371525322</v>
      </c>
      <c r="K42" s="23">
        <v>440171634</v>
      </c>
    </row>
    <row r="43" spans="1:11" x14ac:dyDescent="0.25">
      <c r="A43" s="20" t="s">
        <v>48</v>
      </c>
      <c r="B43" s="17">
        <v>-236947133</v>
      </c>
      <c r="C43" s="17">
        <v>-193232278</v>
      </c>
      <c r="D43" s="21">
        <v>-218989726</v>
      </c>
      <c r="E43" s="22">
        <v>-308529000</v>
      </c>
      <c r="F43" s="17">
        <v>-251427221</v>
      </c>
      <c r="G43" s="23">
        <v>-251427221</v>
      </c>
      <c r="H43" s="19">
        <v>-218103327</v>
      </c>
      <c r="I43" s="22">
        <v>-273623016</v>
      </c>
      <c r="J43" s="17">
        <v>-296756532</v>
      </c>
      <c r="K43" s="23">
        <v>-320225196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1392297439</v>
      </c>
      <c r="C45" s="66">
        <v>619126701</v>
      </c>
      <c r="D45" s="67">
        <v>551261744</v>
      </c>
      <c r="E45" s="68">
        <v>-107356322</v>
      </c>
      <c r="F45" s="66">
        <v>-67311565</v>
      </c>
      <c r="G45" s="69">
        <v>-67311565</v>
      </c>
      <c r="H45" s="70">
        <v>658589243</v>
      </c>
      <c r="I45" s="68">
        <v>-131838747</v>
      </c>
      <c r="J45" s="66">
        <v>-57069957</v>
      </c>
      <c r="K45" s="69">
        <v>62876481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14369594</v>
      </c>
      <c r="C48" s="17">
        <v>13688682</v>
      </c>
      <c r="D48" s="21">
        <v>5810042</v>
      </c>
      <c r="E48" s="22">
        <v>-107356322</v>
      </c>
      <c r="F48" s="17">
        <v>-67311565</v>
      </c>
      <c r="G48" s="23">
        <v>-67311565</v>
      </c>
      <c r="H48" s="19">
        <v>10875372</v>
      </c>
      <c r="I48" s="22">
        <v>-131838747</v>
      </c>
      <c r="J48" s="17">
        <v>-57069957</v>
      </c>
      <c r="K48" s="23">
        <v>62876481</v>
      </c>
    </row>
    <row r="49" spans="1:11" x14ac:dyDescent="0.25">
      <c r="A49" s="20" t="s">
        <v>53</v>
      </c>
      <c r="B49" s="17">
        <f>+B75</f>
        <v>480267807.79422164</v>
      </c>
      <c r="C49" s="17">
        <f t="shared" ref="C49:K49" si="6">+C75</f>
        <v>570583308.11643505</v>
      </c>
      <c r="D49" s="21">
        <f t="shared" si="6"/>
        <v>734967026.62976944</v>
      </c>
      <c r="E49" s="22">
        <f t="shared" si="6"/>
        <v>529596493.15471852</v>
      </c>
      <c r="F49" s="17">
        <f t="shared" si="6"/>
        <v>691580324.12012982</v>
      </c>
      <c r="G49" s="23">
        <f t="shared" si="6"/>
        <v>691580324.12012982</v>
      </c>
      <c r="H49" s="19">
        <f t="shared" si="6"/>
        <v>959033502.60089326</v>
      </c>
      <c r="I49" s="22">
        <f t="shared" si="6"/>
        <v>700170841.93849635</v>
      </c>
      <c r="J49" s="17">
        <f t="shared" si="6"/>
        <v>680286712.48616934</v>
      </c>
      <c r="K49" s="23">
        <f t="shared" si="6"/>
        <v>664653568.68376708</v>
      </c>
    </row>
    <row r="50" spans="1:11" x14ac:dyDescent="0.25">
      <c r="A50" s="30" t="s">
        <v>54</v>
      </c>
      <c r="B50" s="66">
        <f>+B48-B49</f>
        <v>-465898213.79422164</v>
      </c>
      <c r="C50" s="66">
        <f t="shared" ref="C50:K50" si="7">+C48-C49</f>
        <v>-556894626.11643505</v>
      </c>
      <c r="D50" s="67">
        <f t="shared" si="7"/>
        <v>-729156984.62976944</v>
      </c>
      <c r="E50" s="68">
        <f t="shared" si="7"/>
        <v>-636952815.15471852</v>
      </c>
      <c r="F50" s="66">
        <f t="shared" si="7"/>
        <v>-758891889.12012982</v>
      </c>
      <c r="G50" s="69">
        <f t="shared" si="7"/>
        <v>-758891889.12012982</v>
      </c>
      <c r="H50" s="70">
        <f t="shared" si="7"/>
        <v>-948158130.60089326</v>
      </c>
      <c r="I50" s="68">
        <f t="shared" si="7"/>
        <v>-832009588.93849635</v>
      </c>
      <c r="J50" s="66">
        <f t="shared" si="7"/>
        <v>-737356669.48616934</v>
      </c>
      <c r="K50" s="69">
        <f t="shared" si="7"/>
        <v>-601777087.68376708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2361814653</v>
      </c>
      <c r="C53" s="17">
        <v>2414821975</v>
      </c>
      <c r="D53" s="21">
        <v>2349108814</v>
      </c>
      <c r="E53" s="22">
        <v>2590044619</v>
      </c>
      <c r="F53" s="17">
        <v>3401985324</v>
      </c>
      <c r="G53" s="23">
        <v>3401985324</v>
      </c>
      <c r="H53" s="19">
        <v>2493310291</v>
      </c>
      <c r="I53" s="22">
        <v>3505185834</v>
      </c>
      <c r="J53" s="17">
        <v>3610538446</v>
      </c>
      <c r="K53" s="23">
        <v>3713079584</v>
      </c>
    </row>
    <row r="54" spans="1:11" x14ac:dyDescent="0.25">
      <c r="A54" s="20" t="s">
        <v>57</v>
      </c>
      <c r="B54" s="17">
        <v>81275893</v>
      </c>
      <c r="C54" s="17">
        <v>83923113</v>
      </c>
      <c r="D54" s="21">
        <v>85704247</v>
      </c>
      <c r="E54" s="22">
        <v>73910004</v>
      </c>
      <c r="F54" s="17">
        <v>84527519</v>
      </c>
      <c r="G54" s="23">
        <v>84527519</v>
      </c>
      <c r="H54" s="19">
        <v>89368780</v>
      </c>
      <c r="I54" s="22">
        <v>83302596</v>
      </c>
      <c r="J54" s="17">
        <v>86717976</v>
      </c>
      <c r="K54" s="23">
        <v>90533580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0</v>
      </c>
      <c r="E55" s="22">
        <v>54833004</v>
      </c>
      <c r="F55" s="17">
        <v>56245990</v>
      </c>
      <c r="G55" s="23">
        <v>56245990</v>
      </c>
      <c r="H55" s="19">
        <v>0</v>
      </c>
      <c r="I55" s="22">
        <v>183694584</v>
      </c>
      <c r="J55" s="17">
        <v>207328116</v>
      </c>
      <c r="K55" s="23">
        <v>216533820</v>
      </c>
    </row>
    <row r="56" spans="1:11" x14ac:dyDescent="0.25">
      <c r="A56" s="20" t="s">
        <v>59</v>
      </c>
      <c r="B56" s="17">
        <v>59230805</v>
      </c>
      <c r="C56" s="17">
        <v>62556499</v>
      </c>
      <c r="D56" s="21">
        <v>105174466</v>
      </c>
      <c r="E56" s="22">
        <v>100427304</v>
      </c>
      <c r="F56" s="17">
        <v>78027304</v>
      </c>
      <c r="G56" s="23">
        <v>78027304</v>
      </c>
      <c r="H56" s="19">
        <v>101213604</v>
      </c>
      <c r="I56" s="22">
        <v>54999996</v>
      </c>
      <c r="J56" s="17">
        <v>55674996</v>
      </c>
      <c r="K56" s="23">
        <v>56066868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28757</v>
      </c>
      <c r="C62" s="86">
        <v>27319</v>
      </c>
      <c r="D62" s="87">
        <v>27319</v>
      </c>
      <c r="E62" s="85">
        <v>26594</v>
      </c>
      <c r="F62" s="86">
        <v>26594</v>
      </c>
      <c r="G62" s="87">
        <v>26594</v>
      </c>
      <c r="H62" s="88">
        <v>26594</v>
      </c>
      <c r="I62" s="85">
        <v>23682</v>
      </c>
      <c r="J62" s="86">
        <v>20712</v>
      </c>
      <c r="K62" s="87">
        <v>17682</v>
      </c>
    </row>
    <row r="63" spans="1:11" x14ac:dyDescent="0.25">
      <c r="A63" s="84" t="s">
        <v>65</v>
      </c>
      <c r="B63" s="85">
        <v>4559</v>
      </c>
      <c r="C63" s="86">
        <v>3964</v>
      </c>
      <c r="D63" s="87">
        <v>3964</v>
      </c>
      <c r="E63" s="85">
        <v>3752</v>
      </c>
      <c r="F63" s="86">
        <v>3752</v>
      </c>
      <c r="G63" s="87">
        <v>3752</v>
      </c>
      <c r="H63" s="88">
        <v>3752</v>
      </c>
      <c r="I63" s="85">
        <v>3540</v>
      </c>
      <c r="J63" s="86">
        <v>3336</v>
      </c>
      <c r="K63" s="87">
        <v>3124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0.55378782434200391</v>
      </c>
      <c r="C70" s="5">
        <f t="shared" ref="C70:K70" si="8">IF(ISERROR(C71/C72),0,(C71/C72))</f>
        <v>0.73101100710735656</v>
      </c>
      <c r="D70" s="5">
        <f t="shared" si="8"/>
        <v>0.51335999607324712</v>
      </c>
      <c r="E70" s="5">
        <f t="shared" si="8"/>
        <v>0.59183420734664338</v>
      </c>
      <c r="F70" s="5">
        <f t="shared" si="8"/>
        <v>0.67169204083743295</v>
      </c>
      <c r="G70" s="5">
        <f t="shared" si="8"/>
        <v>0.67169204083743295</v>
      </c>
      <c r="H70" s="5">
        <f t="shared" si="8"/>
        <v>0.50637545669925077</v>
      </c>
      <c r="I70" s="5">
        <f t="shared" si="8"/>
        <v>0.61018614249008551</v>
      </c>
      <c r="J70" s="5">
        <f t="shared" si="8"/>
        <v>0.64579490251970206</v>
      </c>
      <c r="K70" s="5">
        <f t="shared" si="8"/>
        <v>0.62507562101475023</v>
      </c>
    </row>
    <row r="71" spans="1:11" ht="13" hidden="1" x14ac:dyDescent="0.3">
      <c r="A71" s="1" t="s">
        <v>135</v>
      </c>
      <c r="B71" s="2">
        <f>+B83</f>
        <v>184725511</v>
      </c>
      <c r="C71" s="2">
        <f t="shared" ref="C71:K71" si="9">+C83</f>
        <v>169462930</v>
      </c>
      <c r="D71" s="2">
        <f t="shared" si="9"/>
        <v>152393976</v>
      </c>
      <c r="E71" s="2">
        <f t="shared" si="9"/>
        <v>198544487</v>
      </c>
      <c r="F71" s="2">
        <f t="shared" si="9"/>
        <v>198750839</v>
      </c>
      <c r="G71" s="2">
        <f t="shared" si="9"/>
        <v>198750839</v>
      </c>
      <c r="H71" s="2">
        <f t="shared" si="9"/>
        <v>143147210</v>
      </c>
      <c r="I71" s="2">
        <f t="shared" si="9"/>
        <v>202544473</v>
      </c>
      <c r="J71" s="2">
        <f t="shared" si="9"/>
        <v>242109147</v>
      </c>
      <c r="K71" s="2">
        <f t="shared" si="9"/>
        <v>264686464</v>
      </c>
    </row>
    <row r="72" spans="1:11" ht="13" hidden="1" x14ac:dyDescent="0.3">
      <c r="A72" s="1" t="s">
        <v>136</v>
      </c>
      <c r="B72" s="2">
        <f>+B77</f>
        <v>333567303</v>
      </c>
      <c r="C72" s="2">
        <f t="shared" ref="C72:K72" si="10">+C77</f>
        <v>231819943</v>
      </c>
      <c r="D72" s="2">
        <f t="shared" si="10"/>
        <v>296855963</v>
      </c>
      <c r="E72" s="2">
        <f t="shared" si="10"/>
        <v>335473152</v>
      </c>
      <c r="F72" s="2">
        <f t="shared" si="10"/>
        <v>295895778</v>
      </c>
      <c r="G72" s="2">
        <f t="shared" si="10"/>
        <v>295895778</v>
      </c>
      <c r="H72" s="2">
        <f t="shared" si="10"/>
        <v>282689866</v>
      </c>
      <c r="I72" s="2">
        <f t="shared" si="10"/>
        <v>331938828</v>
      </c>
      <c r="J72" s="2">
        <f t="shared" si="10"/>
        <v>374900988</v>
      </c>
      <c r="K72" s="2">
        <f t="shared" si="10"/>
        <v>423447108</v>
      </c>
    </row>
    <row r="73" spans="1:11" ht="13" hidden="1" x14ac:dyDescent="0.3">
      <c r="A73" s="1" t="s">
        <v>137</v>
      </c>
      <c r="B73" s="2">
        <f>+B74</f>
        <v>-23780885.333333336</v>
      </c>
      <c r="C73" s="2">
        <f t="shared" ref="C73:K73" si="11">+(C78+C80+C81+C82)-(B78+B80+B81+B82)</f>
        <v>-60980449</v>
      </c>
      <c r="D73" s="2">
        <f t="shared" si="11"/>
        <v>64700250</v>
      </c>
      <c r="E73" s="2">
        <f t="shared" si="11"/>
        <v>-32816433</v>
      </c>
      <c r="F73" s="2">
        <f>+(F78+F80+F81+F82)-(D78+D80+D81+D82)</f>
        <v>282379206</v>
      </c>
      <c r="G73" s="2">
        <f>+(G78+G80+G81+G82)-(D78+D80+D81+D82)</f>
        <v>282379206</v>
      </c>
      <c r="H73" s="2">
        <f>+(H78+H80+H81+H82)-(D78+D80+D81+D82)</f>
        <v>-28117222</v>
      </c>
      <c r="I73" s="2">
        <f>+(I78+I80+I81+I82)-(E78+E80+E81+E82)</f>
        <v>598258222</v>
      </c>
      <c r="J73" s="2">
        <f t="shared" si="11"/>
        <v>57822270</v>
      </c>
      <c r="K73" s="2">
        <f t="shared" si="11"/>
        <v>118737662</v>
      </c>
    </row>
    <row r="74" spans="1:11" ht="13" hidden="1" x14ac:dyDescent="0.3">
      <c r="A74" s="1" t="s">
        <v>138</v>
      </c>
      <c r="B74" s="2">
        <f>+TREND(C74:E74)</f>
        <v>-23780885.333333336</v>
      </c>
      <c r="C74" s="2">
        <f>+C73</f>
        <v>-60980449</v>
      </c>
      <c r="D74" s="2">
        <f t="shared" ref="D74:K74" si="12">+D73</f>
        <v>64700250</v>
      </c>
      <c r="E74" s="2">
        <f t="shared" si="12"/>
        <v>-32816433</v>
      </c>
      <c r="F74" s="2">
        <f t="shared" si="12"/>
        <v>282379206</v>
      </c>
      <c r="G74" s="2">
        <f t="shared" si="12"/>
        <v>282379206</v>
      </c>
      <c r="H74" s="2">
        <f t="shared" si="12"/>
        <v>-28117222</v>
      </c>
      <c r="I74" s="2">
        <f t="shared" si="12"/>
        <v>598258222</v>
      </c>
      <c r="J74" s="2">
        <f t="shared" si="12"/>
        <v>57822270</v>
      </c>
      <c r="K74" s="2">
        <f t="shared" si="12"/>
        <v>118737662</v>
      </c>
    </row>
    <row r="75" spans="1:11" ht="13" hidden="1" x14ac:dyDescent="0.3">
      <c r="A75" s="1" t="s">
        <v>139</v>
      </c>
      <c r="B75" s="2">
        <f>+B84-(((B80+B81+B82+B78)*B70)-B79)</f>
        <v>480267807.79422164</v>
      </c>
      <c r="C75" s="2">
        <f t="shared" ref="C75:K75" si="13">+C84-(((C80+C81+C82+C78)*C70)-C79)</f>
        <v>570583308.11643505</v>
      </c>
      <c r="D75" s="2">
        <f t="shared" si="13"/>
        <v>734967026.62976944</v>
      </c>
      <c r="E75" s="2">
        <f t="shared" si="13"/>
        <v>529596493.15471852</v>
      </c>
      <c r="F75" s="2">
        <f t="shared" si="13"/>
        <v>691580324.12012982</v>
      </c>
      <c r="G75" s="2">
        <f t="shared" si="13"/>
        <v>691580324.12012982</v>
      </c>
      <c r="H75" s="2">
        <f t="shared" si="13"/>
        <v>959033502.60089326</v>
      </c>
      <c r="I75" s="2">
        <f t="shared" si="13"/>
        <v>700170841.93849635</v>
      </c>
      <c r="J75" s="2">
        <f t="shared" si="13"/>
        <v>680286712.48616934</v>
      </c>
      <c r="K75" s="2">
        <f t="shared" si="13"/>
        <v>664653568.68376708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333567303</v>
      </c>
      <c r="C77" s="3">
        <v>231819943</v>
      </c>
      <c r="D77" s="3">
        <v>296855963</v>
      </c>
      <c r="E77" s="3">
        <v>335473152</v>
      </c>
      <c r="F77" s="3">
        <v>295895778</v>
      </c>
      <c r="G77" s="3">
        <v>295895778</v>
      </c>
      <c r="H77" s="3">
        <v>282689866</v>
      </c>
      <c r="I77" s="3">
        <v>331938828</v>
      </c>
      <c r="J77" s="3">
        <v>374900988</v>
      </c>
      <c r="K77" s="3">
        <v>423447108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1704755</v>
      </c>
      <c r="G78" s="3">
        <v>1704755</v>
      </c>
      <c r="H78" s="3">
        <v>0</v>
      </c>
      <c r="I78" s="3">
        <v>1774743</v>
      </c>
      <c r="J78" s="3">
        <v>1845525</v>
      </c>
      <c r="K78" s="3">
        <v>1919210</v>
      </c>
    </row>
    <row r="79" spans="1:11" ht="13" hidden="1" x14ac:dyDescent="0.3">
      <c r="A79" s="1" t="s">
        <v>70</v>
      </c>
      <c r="B79" s="3">
        <v>477377899</v>
      </c>
      <c r="C79" s="3">
        <v>520015082</v>
      </c>
      <c r="D79" s="3">
        <v>684376444</v>
      </c>
      <c r="E79" s="3">
        <v>490491229</v>
      </c>
      <c r="F79" s="3">
        <v>873496803</v>
      </c>
      <c r="G79" s="3">
        <v>873496803</v>
      </c>
      <c r="H79" s="3">
        <v>858605335</v>
      </c>
      <c r="I79" s="3">
        <v>1015168126</v>
      </c>
      <c r="J79" s="3">
        <v>1056790019</v>
      </c>
      <c r="K79" s="3">
        <v>1100118409</v>
      </c>
    </row>
    <row r="80" spans="1:11" ht="13" hidden="1" x14ac:dyDescent="0.3">
      <c r="A80" s="1" t="s">
        <v>71</v>
      </c>
      <c r="B80" s="3">
        <v>52175697</v>
      </c>
      <c r="C80" s="3">
        <v>44656027</v>
      </c>
      <c r="D80" s="3">
        <v>102400489</v>
      </c>
      <c r="E80" s="3">
        <v>73256652</v>
      </c>
      <c r="F80" s="3">
        <v>328631482</v>
      </c>
      <c r="G80" s="3">
        <v>328631482</v>
      </c>
      <c r="H80" s="3">
        <v>81464657</v>
      </c>
      <c r="I80" s="3">
        <v>252200130</v>
      </c>
      <c r="J80" s="3">
        <v>262540336</v>
      </c>
      <c r="K80" s="3">
        <v>273304489</v>
      </c>
    </row>
    <row r="81" spans="1:11" ht="13" hidden="1" x14ac:dyDescent="0.3">
      <c r="A81" s="1" t="s">
        <v>72</v>
      </c>
      <c r="B81" s="3">
        <v>5929122</v>
      </c>
      <c r="C81" s="3">
        <v>304623</v>
      </c>
      <c r="D81" s="3">
        <v>79021</v>
      </c>
      <c r="E81" s="3">
        <v>7101714</v>
      </c>
      <c r="F81" s="3">
        <v>65217768</v>
      </c>
      <c r="G81" s="3">
        <v>65217768</v>
      </c>
      <c r="H81" s="3">
        <v>79021</v>
      </c>
      <c r="I81" s="3">
        <v>424641715</v>
      </c>
      <c r="J81" s="3">
        <v>472052997</v>
      </c>
      <c r="K81" s="3">
        <v>579952821</v>
      </c>
    </row>
    <row r="82" spans="1:11" ht="13" hidden="1" x14ac:dyDescent="0.3">
      <c r="A82" s="1" t="s">
        <v>73</v>
      </c>
      <c r="B82" s="3">
        <v>51350179</v>
      </c>
      <c r="C82" s="3">
        <v>3513899</v>
      </c>
      <c r="D82" s="3">
        <v>10695289</v>
      </c>
      <c r="E82" s="3">
        <v>0</v>
      </c>
      <c r="F82" s="3">
        <v>0</v>
      </c>
      <c r="G82" s="3">
        <v>0</v>
      </c>
      <c r="H82" s="3">
        <v>3513899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184725511</v>
      </c>
      <c r="C83" s="3">
        <v>169462930</v>
      </c>
      <c r="D83" s="3">
        <v>152393976</v>
      </c>
      <c r="E83" s="3">
        <v>198544487</v>
      </c>
      <c r="F83" s="3">
        <v>198750839</v>
      </c>
      <c r="G83" s="3">
        <v>198750839</v>
      </c>
      <c r="H83" s="3">
        <v>143147210</v>
      </c>
      <c r="I83" s="3">
        <v>202544473</v>
      </c>
      <c r="J83" s="3">
        <v>242109147</v>
      </c>
      <c r="K83" s="3">
        <v>264686464</v>
      </c>
    </row>
    <row r="84" spans="1:11" ht="13" hidden="1" x14ac:dyDescent="0.3">
      <c r="A84" s="1" t="s">
        <v>75</v>
      </c>
      <c r="B84" s="3">
        <v>63504754</v>
      </c>
      <c r="C84" s="3">
        <v>86003655</v>
      </c>
      <c r="D84" s="3">
        <v>108689997</v>
      </c>
      <c r="E84" s="3">
        <v>86664094</v>
      </c>
      <c r="F84" s="3">
        <v>83773998</v>
      </c>
      <c r="G84" s="3">
        <v>83773998</v>
      </c>
      <c r="H84" s="3">
        <v>143499237</v>
      </c>
      <c r="I84" s="3">
        <v>99085154</v>
      </c>
      <c r="J84" s="3">
        <v>99085154</v>
      </c>
      <c r="K84" s="3">
        <v>99085154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94435507</v>
      </c>
      <c r="C5" s="17">
        <v>95287699</v>
      </c>
      <c r="D5" s="21">
        <v>104147964</v>
      </c>
      <c r="E5" s="22">
        <v>114298920</v>
      </c>
      <c r="F5" s="17">
        <v>114298920</v>
      </c>
      <c r="G5" s="23">
        <v>114298920</v>
      </c>
      <c r="H5" s="19">
        <v>111713435</v>
      </c>
      <c r="I5" s="22">
        <v>114298920</v>
      </c>
      <c r="J5" s="17">
        <v>119442372</v>
      </c>
      <c r="K5" s="23">
        <v>122428432</v>
      </c>
    </row>
    <row r="6" spans="1:11" x14ac:dyDescent="0.25">
      <c r="A6" s="20" t="s">
        <v>18</v>
      </c>
      <c r="B6" s="17">
        <v>157545719</v>
      </c>
      <c r="C6" s="17">
        <v>142814672</v>
      </c>
      <c r="D6" s="21">
        <v>156393882</v>
      </c>
      <c r="E6" s="22">
        <v>231151545</v>
      </c>
      <c r="F6" s="17">
        <v>227524988</v>
      </c>
      <c r="G6" s="23">
        <v>227524988</v>
      </c>
      <c r="H6" s="19">
        <v>174621932</v>
      </c>
      <c r="I6" s="22">
        <v>277739826</v>
      </c>
      <c r="J6" s="17">
        <v>292370944</v>
      </c>
      <c r="K6" s="23">
        <v>308077665</v>
      </c>
    </row>
    <row r="7" spans="1:11" x14ac:dyDescent="0.25">
      <c r="A7" s="20" t="s">
        <v>19</v>
      </c>
      <c r="B7" s="17">
        <v>811958</v>
      </c>
      <c r="C7" s="17">
        <v>2003280</v>
      </c>
      <c r="D7" s="21">
        <v>2846517</v>
      </c>
      <c r="E7" s="22">
        <v>2890764</v>
      </c>
      <c r="F7" s="17">
        <v>1424305</v>
      </c>
      <c r="G7" s="23">
        <v>1424305</v>
      </c>
      <c r="H7" s="19">
        <v>3796638</v>
      </c>
      <c r="I7" s="22">
        <v>4738337</v>
      </c>
      <c r="J7" s="17">
        <v>5017718</v>
      </c>
      <c r="K7" s="23">
        <v>5332097</v>
      </c>
    </row>
    <row r="8" spans="1:11" x14ac:dyDescent="0.25">
      <c r="A8" s="20" t="s">
        <v>20</v>
      </c>
      <c r="B8" s="17">
        <v>72330837</v>
      </c>
      <c r="C8" s="17">
        <v>83641590</v>
      </c>
      <c r="D8" s="21">
        <v>92749173</v>
      </c>
      <c r="E8" s="22">
        <v>92566752</v>
      </c>
      <c r="F8" s="17">
        <v>96495748</v>
      </c>
      <c r="G8" s="23">
        <v>96495748</v>
      </c>
      <c r="H8" s="19">
        <v>91113358</v>
      </c>
      <c r="I8" s="22">
        <v>87753650</v>
      </c>
      <c r="J8" s="17">
        <v>89624151</v>
      </c>
      <c r="K8" s="23">
        <v>95167700</v>
      </c>
    </row>
    <row r="9" spans="1:11" x14ac:dyDescent="0.25">
      <c r="A9" s="20" t="s">
        <v>21</v>
      </c>
      <c r="B9" s="17">
        <v>29042718</v>
      </c>
      <c r="C9" s="17">
        <v>18043583</v>
      </c>
      <c r="D9" s="21">
        <v>45527187</v>
      </c>
      <c r="E9" s="22">
        <v>22218792</v>
      </c>
      <c r="F9" s="17">
        <v>28425415</v>
      </c>
      <c r="G9" s="23">
        <v>28425415</v>
      </c>
      <c r="H9" s="19">
        <v>44549922</v>
      </c>
      <c r="I9" s="22">
        <v>31034094</v>
      </c>
      <c r="J9" s="17">
        <v>33080752</v>
      </c>
      <c r="K9" s="23">
        <v>34605835</v>
      </c>
    </row>
    <row r="10" spans="1:11" x14ac:dyDescent="0.25">
      <c r="A10" s="24" t="s">
        <v>130</v>
      </c>
      <c r="B10" s="25">
        <f>SUM(B5:B9)</f>
        <v>354166739</v>
      </c>
      <c r="C10" s="26">
        <f t="shared" ref="C10:K10" si="0">SUM(C5:C9)</f>
        <v>341790824</v>
      </c>
      <c r="D10" s="27">
        <f t="shared" si="0"/>
        <v>401664723</v>
      </c>
      <c r="E10" s="25">
        <f t="shared" si="0"/>
        <v>463126773</v>
      </c>
      <c r="F10" s="26">
        <f t="shared" si="0"/>
        <v>468169376</v>
      </c>
      <c r="G10" s="28">
        <f t="shared" si="0"/>
        <v>468169376</v>
      </c>
      <c r="H10" s="29">
        <f t="shared" si="0"/>
        <v>425795285</v>
      </c>
      <c r="I10" s="25">
        <f t="shared" si="0"/>
        <v>515564827</v>
      </c>
      <c r="J10" s="26">
        <f t="shared" si="0"/>
        <v>539535937</v>
      </c>
      <c r="K10" s="28">
        <f t="shared" si="0"/>
        <v>565611729</v>
      </c>
    </row>
    <row r="11" spans="1:11" x14ac:dyDescent="0.25">
      <c r="A11" s="20" t="s">
        <v>22</v>
      </c>
      <c r="B11" s="17">
        <v>140481132</v>
      </c>
      <c r="C11" s="17">
        <v>145579012</v>
      </c>
      <c r="D11" s="21">
        <v>152993184</v>
      </c>
      <c r="E11" s="22">
        <v>153729374</v>
      </c>
      <c r="F11" s="17">
        <v>145907484</v>
      </c>
      <c r="G11" s="23">
        <v>145907484</v>
      </c>
      <c r="H11" s="19">
        <v>159107211</v>
      </c>
      <c r="I11" s="22">
        <v>166337431</v>
      </c>
      <c r="J11" s="17">
        <v>180646362</v>
      </c>
      <c r="K11" s="23">
        <v>184084805</v>
      </c>
    </row>
    <row r="12" spans="1:11" x14ac:dyDescent="0.25">
      <c r="A12" s="20" t="s">
        <v>23</v>
      </c>
      <c r="B12" s="17">
        <v>4484262</v>
      </c>
      <c r="C12" s="17">
        <v>4644289</v>
      </c>
      <c r="D12" s="21">
        <v>4857419</v>
      </c>
      <c r="E12" s="22">
        <v>6923628</v>
      </c>
      <c r="F12" s="17">
        <v>7498728</v>
      </c>
      <c r="G12" s="23">
        <v>7498728</v>
      </c>
      <c r="H12" s="19">
        <v>5348155</v>
      </c>
      <c r="I12" s="22">
        <v>7460789</v>
      </c>
      <c r="J12" s="17">
        <v>7460789</v>
      </c>
      <c r="K12" s="23">
        <v>7493667</v>
      </c>
    </row>
    <row r="13" spans="1:11" x14ac:dyDescent="0.25">
      <c r="A13" s="20" t="s">
        <v>24</v>
      </c>
      <c r="B13" s="17">
        <v>15412583</v>
      </c>
      <c r="C13" s="17">
        <v>16880772</v>
      </c>
      <c r="D13" s="21">
        <v>15686405</v>
      </c>
      <c r="E13" s="22">
        <v>18372504</v>
      </c>
      <c r="F13" s="17">
        <v>16747017</v>
      </c>
      <c r="G13" s="23">
        <v>16747017</v>
      </c>
      <c r="H13" s="19">
        <v>16637375</v>
      </c>
      <c r="I13" s="22">
        <v>16790471</v>
      </c>
      <c r="J13" s="17">
        <v>16991959</v>
      </c>
      <c r="K13" s="23">
        <v>17161871</v>
      </c>
    </row>
    <row r="14" spans="1:11" x14ac:dyDescent="0.25">
      <c r="A14" s="20" t="s">
        <v>25</v>
      </c>
      <c r="B14" s="17">
        <v>1715436</v>
      </c>
      <c r="C14" s="17">
        <v>11968688</v>
      </c>
      <c r="D14" s="21">
        <v>14726830</v>
      </c>
      <c r="E14" s="22">
        <v>0</v>
      </c>
      <c r="F14" s="17">
        <v>0</v>
      </c>
      <c r="G14" s="23">
        <v>0</v>
      </c>
      <c r="H14" s="19">
        <v>24251709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148767816</v>
      </c>
      <c r="C15" s="17">
        <v>139923863</v>
      </c>
      <c r="D15" s="21">
        <v>167991027</v>
      </c>
      <c r="E15" s="22">
        <v>181923996</v>
      </c>
      <c r="F15" s="17">
        <v>182360892</v>
      </c>
      <c r="G15" s="23">
        <v>182360892</v>
      </c>
      <c r="H15" s="19">
        <v>200407188</v>
      </c>
      <c r="I15" s="22">
        <v>193196497</v>
      </c>
      <c r="J15" s="17">
        <v>204145503</v>
      </c>
      <c r="K15" s="23">
        <v>216955237</v>
      </c>
    </row>
    <row r="16" spans="1:11" x14ac:dyDescent="0.25">
      <c r="A16" s="20" t="s">
        <v>27</v>
      </c>
      <c r="B16" s="17">
        <v>3460814</v>
      </c>
      <c r="C16" s="17">
        <v>1349688</v>
      </c>
      <c r="D16" s="21">
        <v>794884</v>
      </c>
      <c r="E16" s="22">
        <v>630000</v>
      </c>
      <c r="F16" s="17">
        <v>630000</v>
      </c>
      <c r="G16" s="23">
        <v>630000</v>
      </c>
      <c r="H16" s="19">
        <v>609585</v>
      </c>
      <c r="I16" s="22">
        <v>1362600</v>
      </c>
      <c r="J16" s="17">
        <v>1280200</v>
      </c>
      <c r="K16" s="23">
        <v>1280800</v>
      </c>
    </row>
    <row r="17" spans="1:11" x14ac:dyDescent="0.25">
      <c r="A17" s="20" t="s">
        <v>28</v>
      </c>
      <c r="B17" s="17">
        <v>32862208</v>
      </c>
      <c r="C17" s="17">
        <v>137397688</v>
      </c>
      <c r="D17" s="21">
        <v>123083761</v>
      </c>
      <c r="E17" s="22">
        <v>97527940</v>
      </c>
      <c r="F17" s="17">
        <v>110320315</v>
      </c>
      <c r="G17" s="23">
        <v>110320315</v>
      </c>
      <c r="H17" s="19">
        <v>159748683</v>
      </c>
      <c r="I17" s="22">
        <v>101058427</v>
      </c>
      <c r="J17" s="17">
        <v>100577162</v>
      </c>
      <c r="K17" s="23">
        <v>91510407</v>
      </c>
    </row>
    <row r="18" spans="1:11" x14ac:dyDescent="0.25">
      <c r="A18" s="30" t="s">
        <v>29</v>
      </c>
      <c r="B18" s="31">
        <f>SUM(B11:B17)</f>
        <v>347184251</v>
      </c>
      <c r="C18" s="32">
        <f t="shared" ref="C18:K18" si="1">SUM(C11:C17)</f>
        <v>457744000</v>
      </c>
      <c r="D18" s="33">
        <f t="shared" si="1"/>
        <v>480133510</v>
      </c>
      <c r="E18" s="31">
        <f t="shared" si="1"/>
        <v>459107442</v>
      </c>
      <c r="F18" s="32">
        <f t="shared" si="1"/>
        <v>463464436</v>
      </c>
      <c r="G18" s="34">
        <f t="shared" si="1"/>
        <v>463464436</v>
      </c>
      <c r="H18" s="35">
        <f t="shared" si="1"/>
        <v>566109906</v>
      </c>
      <c r="I18" s="31">
        <f t="shared" si="1"/>
        <v>486206215</v>
      </c>
      <c r="J18" s="32">
        <f t="shared" si="1"/>
        <v>511101975</v>
      </c>
      <c r="K18" s="34">
        <f t="shared" si="1"/>
        <v>518486787</v>
      </c>
    </row>
    <row r="19" spans="1:11" x14ac:dyDescent="0.25">
      <c r="A19" s="30" t="s">
        <v>30</v>
      </c>
      <c r="B19" s="36">
        <f>+B10-B18</f>
        <v>6982488</v>
      </c>
      <c r="C19" s="37">
        <f t="shared" ref="C19:K19" si="2">+C10-C18</f>
        <v>-115953176</v>
      </c>
      <c r="D19" s="38">
        <f t="shared" si="2"/>
        <v>-78468787</v>
      </c>
      <c r="E19" s="36">
        <f t="shared" si="2"/>
        <v>4019331</v>
      </c>
      <c r="F19" s="37">
        <f t="shared" si="2"/>
        <v>4704940</v>
      </c>
      <c r="G19" s="39">
        <f t="shared" si="2"/>
        <v>4704940</v>
      </c>
      <c r="H19" s="40">
        <f t="shared" si="2"/>
        <v>-140314621</v>
      </c>
      <c r="I19" s="36">
        <f t="shared" si="2"/>
        <v>29358612</v>
      </c>
      <c r="J19" s="37">
        <f t="shared" si="2"/>
        <v>28433962</v>
      </c>
      <c r="K19" s="39">
        <f t="shared" si="2"/>
        <v>47124942</v>
      </c>
    </row>
    <row r="20" spans="1:11" x14ac:dyDescent="0.25">
      <c r="A20" s="41" t="s">
        <v>31</v>
      </c>
      <c r="B20" s="42">
        <v>16259252</v>
      </c>
      <c r="C20" s="43">
        <v>16760365</v>
      </c>
      <c r="D20" s="44">
        <v>22442635</v>
      </c>
      <c r="E20" s="42">
        <v>26704248</v>
      </c>
      <c r="F20" s="43">
        <v>36144292</v>
      </c>
      <c r="G20" s="45">
        <v>36144292</v>
      </c>
      <c r="H20" s="46">
        <v>35799755</v>
      </c>
      <c r="I20" s="42">
        <v>21873000</v>
      </c>
      <c r="J20" s="43">
        <v>24063000</v>
      </c>
      <c r="K20" s="45">
        <v>-19754000</v>
      </c>
    </row>
    <row r="21" spans="1:11" x14ac:dyDescent="0.25">
      <c r="A21" s="47" t="s">
        <v>32</v>
      </c>
      <c r="B21" s="48">
        <v>209195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878688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23450935</v>
      </c>
      <c r="C22" s="55">
        <f t="shared" ref="C22:K22" si="3">SUM(C19:C21)</f>
        <v>-99192811</v>
      </c>
      <c r="D22" s="56">
        <f t="shared" si="3"/>
        <v>-56026152</v>
      </c>
      <c r="E22" s="54">
        <f t="shared" si="3"/>
        <v>30723579</v>
      </c>
      <c r="F22" s="55">
        <f t="shared" si="3"/>
        <v>40849232</v>
      </c>
      <c r="G22" s="57">
        <f t="shared" si="3"/>
        <v>40849232</v>
      </c>
      <c r="H22" s="58">
        <f t="shared" si="3"/>
        <v>-103636178</v>
      </c>
      <c r="I22" s="54">
        <f t="shared" si="3"/>
        <v>51231612</v>
      </c>
      <c r="J22" s="55">
        <f t="shared" si="3"/>
        <v>52496962</v>
      </c>
      <c r="K22" s="57">
        <f t="shared" si="3"/>
        <v>27370942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23450935</v>
      </c>
      <c r="C24" s="37">
        <f t="shared" ref="C24:K24" si="4">SUM(C22:C23)</f>
        <v>-99192811</v>
      </c>
      <c r="D24" s="38">
        <f t="shared" si="4"/>
        <v>-56026152</v>
      </c>
      <c r="E24" s="36">
        <f t="shared" si="4"/>
        <v>30723579</v>
      </c>
      <c r="F24" s="37">
        <f t="shared" si="4"/>
        <v>40849232</v>
      </c>
      <c r="G24" s="39">
        <f t="shared" si="4"/>
        <v>40849232</v>
      </c>
      <c r="H24" s="40">
        <f t="shared" si="4"/>
        <v>-103636178</v>
      </c>
      <c r="I24" s="36">
        <f t="shared" si="4"/>
        <v>51231612</v>
      </c>
      <c r="J24" s="37">
        <f t="shared" si="4"/>
        <v>52496962</v>
      </c>
      <c r="K24" s="39">
        <f t="shared" si="4"/>
        <v>27370942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46170246</v>
      </c>
      <c r="C27" s="66">
        <v>86285174</v>
      </c>
      <c r="D27" s="67">
        <v>16864100</v>
      </c>
      <c r="E27" s="68">
        <v>28654932</v>
      </c>
      <c r="F27" s="66">
        <v>38685977</v>
      </c>
      <c r="G27" s="69">
        <v>38685977</v>
      </c>
      <c r="H27" s="70">
        <v>25650593</v>
      </c>
      <c r="I27" s="68">
        <v>43779350</v>
      </c>
      <c r="J27" s="66">
        <v>29834799</v>
      </c>
      <c r="K27" s="69">
        <v>24185994</v>
      </c>
    </row>
    <row r="28" spans="1:11" x14ac:dyDescent="0.25">
      <c r="A28" s="71" t="s">
        <v>36</v>
      </c>
      <c r="B28" s="17">
        <v>8525460</v>
      </c>
      <c r="C28" s="17">
        <v>34027033</v>
      </c>
      <c r="D28" s="21">
        <v>1670560</v>
      </c>
      <c r="E28" s="22">
        <v>26704236</v>
      </c>
      <c r="F28" s="17">
        <v>36264276</v>
      </c>
      <c r="G28" s="23">
        <v>36264276</v>
      </c>
      <c r="H28" s="19">
        <v>24076667</v>
      </c>
      <c r="I28" s="22">
        <v>17229350</v>
      </c>
      <c r="J28" s="17">
        <v>18309849</v>
      </c>
      <c r="K28" s="23">
        <v>19016300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37644786</v>
      </c>
      <c r="C31" s="17">
        <v>44695981</v>
      </c>
      <c r="D31" s="21">
        <v>357638</v>
      </c>
      <c r="E31" s="22">
        <v>1950696</v>
      </c>
      <c r="F31" s="17">
        <v>2421701</v>
      </c>
      <c r="G31" s="23">
        <v>2421701</v>
      </c>
      <c r="H31" s="19">
        <v>1849868</v>
      </c>
      <c r="I31" s="22">
        <v>26550000</v>
      </c>
      <c r="J31" s="17">
        <v>11524950</v>
      </c>
      <c r="K31" s="23">
        <v>5169694</v>
      </c>
    </row>
    <row r="32" spans="1:11" x14ac:dyDescent="0.25">
      <c r="A32" s="30" t="s">
        <v>39</v>
      </c>
      <c r="B32" s="66">
        <f>SUM(B28:B31)</f>
        <v>46170246</v>
      </c>
      <c r="C32" s="66">
        <f t="shared" ref="C32:K32" si="5">SUM(C28:C31)</f>
        <v>78723014</v>
      </c>
      <c r="D32" s="67">
        <f t="shared" si="5"/>
        <v>2028198</v>
      </c>
      <c r="E32" s="68">
        <f t="shared" si="5"/>
        <v>28654932</v>
      </c>
      <c r="F32" s="66">
        <f t="shared" si="5"/>
        <v>38685977</v>
      </c>
      <c r="G32" s="69">
        <f t="shared" si="5"/>
        <v>38685977</v>
      </c>
      <c r="H32" s="70">
        <f t="shared" si="5"/>
        <v>25926535</v>
      </c>
      <c r="I32" s="68">
        <f t="shared" si="5"/>
        <v>43779350</v>
      </c>
      <c r="J32" s="66">
        <f t="shared" si="5"/>
        <v>29834799</v>
      </c>
      <c r="K32" s="69">
        <f t="shared" si="5"/>
        <v>24185994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93937799</v>
      </c>
      <c r="C35" s="17">
        <v>79967502</v>
      </c>
      <c r="D35" s="21">
        <v>108199350</v>
      </c>
      <c r="E35" s="22">
        <v>269216303</v>
      </c>
      <c r="F35" s="17">
        <v>267248516</v>
      </c>
      <c r="G35" s="23">
        <v>267248516</v>
      </c>
      <c r="H35" s="19">
        <v>120966183</v>
      </c>
      <c r="I35" s="22">
        <v>177364293</v>
      </c>
      <c r="J35" s="17">
        <v>192625813</v>
      </c>
      <c r="K35" s="23">
        <v>211653769</v>
      </c>
    </row>
    <row r="36" spans="1:11" x14ac:dyDescent="0.25">
      <c r="A36" s="20" t="s">
        <v>42</v>
      </c>
      <c r="B36" s="17">
        <v>492821743</v>
      </c>
      <c r="C36" s="17">
        <v>463626998</v>
      </c>
      <c r="D36" s="21">
        <v>469854320</v>
      </c>
      <c r="E36" s="22">
        <v>501609958</v>
      </c>
      <c r="F36" s="17">
        <v>513266490</v>
      </c>
      <c r="G36" s="23">
        <v>513266490</v>
      </c>
      <c r="H36" s="19">
        <v>502849292</v>
      </c>
      <c r="I36" s="22">
        <v>493155431</v>
      </c>
      <c r="J36" s="17">
        <v>479009392</v>
      </c>
      <c r="K36" s="23">
        <v>473190673</v>
      </c>
    </row>
    <row r="37" spans="1:11" x14ac:dyDescent="0.25">
      <c r="A37" s="20" t="s">
        <v>43</v>
      </c>
      <c r="B37" s="17">
        <v>135893014</v>
      </c>
      <c r="C37" s="17">
        <v>221452085</v>
      </c>
      <c r="D37" s="21">
        <v>295822086</v>
      </c>
      <c r="E37" s="22">
        <v>284023440</v>
      </c>
      <c r="F37" s="17">
        <v>283586540</v>
      </c>
      <c r="G37" s="23">
        <v>283586540</v>
      </c>
      <c r="H37" s="19">
        <v>435821627</v>
      </c>
      <c r="I37" s="22">
        <v>112796385</v>
      </c>
      <c r="J37" s="17">
        <v>112646524</v>
      </c>
      <c r="K37" s="23">
        <v>150981795</v>
      </c>
    </row>
    <row r="38" spans="1:11" x14ac:dyDescent="0.25">
      <c r="A38" s="20" t="s">
        <v>44</v>
      </c>
      <c r="B38" s="17">
        <v>62968229</v>
      </c>
      <c r="C38" s="17">
        <v>67094038</v>
      </c>
      <c r="D38" s="21">
        <v>67293081</v>
      </c>
      <c r="E38" s="22">
        <v>55828187</v>
      </c>
      <c r="F38" s="17">
        <v>55828187</v>
      </c>
      <c r="G38" s="23">
        <v>55828187</v>
      </c>
      <c r="H38" s="19">
        <v>76683783</v>
      </c>
      <c r="I38" s="22">
        <v>69987962</v>
      </c>
      <c r="J38" s="17">
        <v>69987962</v>
      </c>
      <c r="K38" s="23">
        <v>69987962</v>
      </c>
    </row>
    <row r="39" spans="1:11" x14ac:dyDescent="0.25">
      <c r="A39" s="20" t="s">
        <v>45</v>
      </c>
      <c r="B39" s="17">
        <v>340996432</v>
      </c>
      <c r="C39" s="17">
        <v>255048371</v>
      </c>
      <c r="D39" s="21">
        <v>214938507</v>
      </c>
      <c r="E39" s="22">
        <v>430974634</v>
      </c>
      <c r="F39" s="17">
        <v>441100279</v>
      </c>
      <c r="G39" s="23">
        <v>441100279</v>
      </c>
      <c r="H39" s="19">
        <v>111310078</v>
      </c>
      <c r="I39" s="22">
        <v>487735373</v>
      </c>
      <c r="J39" s="17">
        <v>489000709</v>
      </c>
      <c r="K39" s="23">
        <v>463874674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62001166</v>
      </c>
      <c r="D42" s="21">
        <v>313516651</v>
      </c>
      <c r="E42" s="22">
        <v>18828601</v>
      </c>
      <c r="F42" s="17">
        <v>32865893</v>
      </c>
      <c r="G42" s="23">
        <v>32865893</v>
      </c>
      <c r="H42" s="19">
        <v>291622697</v>
      </c>
      <c r="I42" s="22">
        <v>132070049</v>
      </c>
      <c r="J42" s="17">
        <v>137554439</v>
      </c>
      <c r="K42" s="23">
        <v>149588295</v>
      </c>
    </row>
    <row r="43" spans="1:11" x14ac:dyDescent="0.25">
      <c r="A43" s="20" t="s">
        <v>48</v>
      </c>
      <c r="B43" s="17">
        <v>-31532067</v>
      </c>
      <c r="C43" s="17">
        <v>-7942270</v>
      </c>
      <c r="D43" s="21">
        <v>-20663559</v>
      </c>
      <c r="E43" s="22">
        <v>-28654932</v>
      </c>
      <c r="F43" s="17">
        <v>-38685981</v>
      </c>
      <c r="G43" s="23">
        <v>-38685981</v>
      </c>
      <c r="H43" s="19">
        <v>-51533296</v>
      </c>
      <c r="I43" s="22">
        <v>-43779350</v>
      </c>
      <c r="J43" s="17">
        <v>-27856799</v>
      </c>
      <c r="K43" s="23">
        <v>-22182394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-27039649</v>
      </c>
      <c r="C45" s="66">
        <v>198575595</v>
      </c>
      <c r="D45" s="67">
        <v>319809656</v>
      </c>
      <c r="E45" s="68">
        <v>11736959</v>
      </c>
      <c r="F45" s="66">
        <v>15743202</v>
      </c>
      <c r="G45" s="69">
        <v>15743202</v>
      </c>
      <c r="H45" s="70">
        <v>271121109</v>
      </c>
      <c r="I45" s="68">
        <v>88989964</v>
      </c>
      <c r="J45" s="66">
        <v>110396905</v>
      </c>
      <c r="K45" s="69">
        <v>128105166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33939022</v>
      </c>
      <c r="C48" s="17">
        <v>26956570</v>
      </c>
      <c r="D48" s="21">
        <v>31031714</v>
      </c>
      <c r="E48" s="22">
        <v>11736959</v>
      </c>
      <c r="F48" s="17">
        <v>15743195</v>
      </c>
      <c r="G48" s="23">
        <v>15743195</v>
      </c>
      <c r="H48" s="19">
        <v>47528704</v>
      </c>
      <c r="I48" s="22">
        <v>88989975</v>
      </c>
      <c r="J48" s="17">
        <v>110396917</v>
      </c>
      <c r="K48" s="23">
        <v>128105172</v>
      </c>
    </row>
    <row r="49" spans="1:11" x14ac:dyDescent="0.25">
      <c r="A49" s="20" t="s">
        <v>53</v>
      </c>
      <c r="B49" s="17">
        <f>+B75</f>
        <v>127573201</v>
      </c>
      <c r="C49" s="17">
        <f t="shared" ref="C49:K49" si="6">+C75</f>
        <v>194246573.53968266</v>
      </c>
      <c r="D49" s="21">
        <f t="shared" si="6"/>
        <v>235135335.46928945</v>
      </c>
      <c r="E49" s="22">
        <f t="shared" si="6"/>
        <v>43676361.532833606</v>
      </c>
      <c r="F49" s="17">
        <f t="shared" si="6"/>
        <v>46479489.063533008</v>
      </c>
      <c r="G49" s="23">
        <f t="shared" si="6"/>
        <v>46479489.063533008</v>
      </c>
      <c r="H49" s="19">
        <f t="shared" si="6"/>
        <v>366382681.39063877</v>
      </c>
      <c r="I49" s="22">
        <f t="shared" si="6"/>
        <v>26329275.145867482</v>
      </c>
      <c r="J49" s="17">
        <f t="shared" si="6"/>
        <v>33029733.030616723</v>
      </c>
      <c r="K49" s="23">
        <f t="shared" si="6"/>
        <v>69945655.925888717</v>
      </c>
    </row>
    <row r="50" spans="1:11" x14ac:dyDescent="0.25">
      <c r="A50" s="30" t="s">
        <v>54</v>
      </c>
      <c r="B50" s="66">
        <f>+B48-B49</f>
        <v>-93634179</v>
      </c>
      <c r="C50" s="66">
        <f t="shared" ref="C50:K50" si="7">+C48-C49</f>
        <v>-167290003.53968266</v>
      </c>
      <c r="D50" s="67">
        <f t="shared" si="7"/>
        <v>-204103621.46928945</v>
      </c>
      <c r="E50" s="68">
        <f t="shared" si="7"/>
        <v>-31939402.532833606</v>
      </c>
      <c r="F50" s="66">
        <f t="shared" si="7"/>
        <v>-30736294.063533008</v>
      </c>
      <c r="G50" s="69">
        <f t="shared" si="7"/>
        <v>-30736294.063533008</v>
      </c>
      <c r="H50" s="70">
        <f t="shared" si="7"/>
        <v>-318853977.39063877</v>
      </c>
      <c r="I50" s="68">
        <f t="shared" si="7"/>
        <v>62660699.854132518</v>
      </c>
      <c r="J50" s="66">
        <f t="shared" si="7"/>
        <v>77367183.96938327</v>
      </c>
      <c r="K50" s="69">
        <f t="shared" si="7"/>
        <v>58159516.074111283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429121695</v>
      </c>
      <c r="C53" s="17">
        <v>445722297</v>
      </c>
      <c r="D53" s="21">
        <v>449045024</v>
      </c>
      <c r="E53" s="22">
        <v>501609958</v>
      </c>
      <c r="F53" s="17">
        <v>510226446</v>
      </c>
      <c r="G53" s="23">
        <v>510226446</v>
      </c>
      <c r="H53" s="19">
        <v>484622594</v>
      </c>
      <c r="I53" s="22">
        <v>490655431</v>
      </c>
      <c r="J53" s="17">
        <v>479009392</v>
      </c>
      <c r="K53" s="23">
        <v>473190673</v>
      </c>
    </row>
    <row r="54" spans="1:11" x14ac:dyDescent="0.25">
      <c r="A54" s="20" t="s">
        <v>57</v>
      </c>
      <c r="B54" s="17">
        <v>15412583</v>
      </c>
      <c r="C54" s="17">
        <v>15871400</v>
      </c>
      <c r="D54" s="21">
        <v>15292487</v>
      </c>
      <c r="E54" s="22">
        <v>16889568</v>
      </c>
      <c r="F54" s="17">
        <v>15264081</v>
      </c>
      <c r="G54" s="23">
        <v>15264081</v>
      </c>
      <c r="H54" s="19">
        <v>14991656</v>
      </c>
      <c r="I54" s="22">
        <v>16790471</v>
      </c>
      <c r="J54" s="17">
        <v>16991959</v>
      </c>
      <c r="K54" s="23">
        <v>17161871</v>
      </c>
    </row>
    <row r="55" spans="1:11" x14ac:dyDescent="0.25">
      <c r="A55" s="20" t="s">
        <v>58</v>
      </c>
      <c r="B55" s="17">
        <v>0</v>
      </c>
      <c r="C55" s="17">
        <v>0</v>
      </c>
      <c r="D55" s="21">
        <v>16050527</v>
      </c>
      <c r="E55" s="22">
        <v>10634988</v>
      </c>
      <c r="F55" s="17">
        <v>18111625</v>
      </c>
      <c r="G55" s="23">
        <v>18111625</v>
      </c>
      <c r="H55" s="19">
        <v>10136096</v>
      </c>
      <c r="I55" s="22">
        <v>3500000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2205832</v>
      </c>
      <c r="C56" s="17">
        <v>5628908</v>
      </c>
      <c r="D56" s="21">
        <v>14789495</v>
      </c>
      <c r="E56" s="22">
        <v>15048256</v>
      </c>
      <c r="F56" s="17">
        <v>16456552</v>
      </c>
      <c r="G56" s="23">
        <v>16456552</v>
      </c>
      <c r="H56" s="19">
        <v>15727175</v>
      </c>
      <c r="I56" s="22">
        <v>13785750</v>
      </c>
      <c r="J56" s="17">
        <v>13417660</v>
      </c>
      <c r="K56" s="23">
        <v>12876388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1827266</v>
      </c>
      <c r="C59" s="17">
        <v>4380822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37727559</v>
      </c>
      <c r="C60" s="17">
        <v>34267390</v>
      </c>
      <c r="D60" s="21">
        <v>45463857</v>
      </c>
      <c r="E60" s="22">
        <v>55056012</v>
      </c>
      <c r="F60" s="17">
        <v>55056012</v>
      </c>
      <c r="G60" s="23">
        <v>55056012</v>
      </c>
      <c r="H60" s="19">
        <v>48065962</v>
      </c>
      <c r="I60" s="22">
        <v>55056012</v>
      </c>
      <c r="J60" s="17">
        <v>57533531</v>
      </c>
      <c r="K60" s="23">
        <v>58971869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3448</v>
      </c>
      <c r="C65" s="86">
        <v>3669</v>
      </c>
      <c r="D65" s="87">
        <v>3669</v>
      </c>
      <c r="E65" s="85">
        <v>3825</v>
      </c>
      <c r="F65" s="86">
        <v>3825</v>
      </c>
      <c r="G65" s="87">
        <v>3825</v>
      </c>
      <c r="H65" s="88">
        <v>3945</v>
      </c>
      <c r="I65" s="85">
        <v>4064</v>
      </c>
      <c r="J65" s="86">
        <v>4225</v>
      </c>
      <c r="K65" s="87">
        <v>4353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0.3127149083668127</v>
      </c>
      <c r="D70" s="5">
        <f t="shared" si="8"/>
        <v>1.0390975532404956</v>
      </c>
      <c r="E70" s="5">
        <f t="shared" si="8"/>
        <v>0.95501477671765578</v>
      </c>
      <c r="F70" s="5">
        <f t="shared" si="8"/>
        <v>0.9673146528106823</v>
      </c>
      <c r="G70" s="5">
        <f t="shared" si="8"/>
        <v>0.9673146528106823</v>
      </c>
      <c r="H70" s="5">
        <f t="shared" si="8"/>
        <v>0.96852056435464429</v>
      </c>
      <c r="I70" s="5">
        <f t="shared" si="8"/>
        <v>1.1305860534588168</v>
      </c>
      <c r="J70" s="5">
        <f t="shared" si="8"/>
        <v>1.1292808154231082</v>
      </c>
      <c r="K70" s="5">
        <f t="shared" si="8"/>
        <v>1.1272232065442755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77390016</v>
      </c>
      <c r="D71" s="2">
        <f t="shared" si="9"/>
        <v>298872726</v>
      </c>
      <c r="E71" s="2">
        <f t="shared" si="9"/>
        <v>347768842</v>
      </c>
      <c r="F71" s="2">
        <f t="shared" si="9"/>
        <v>352064582</v>
      </c>
      <c r="G71" s="2">
        <f t="shared" si="9"/>
        <v>352064582</v>
      </c>
      <c r="H71" s="2">
        <f t="shared" si="9"/>
        <v>308980213</v>
      </c>
      <c r="I71" s="2">
        <f t="shared" si="9"/>
        <v>470798719</v>
      </c>
      <c r="J71" s="2">
        <f t="shared" si="9"/>
        <v>494537968</v>
      </c>
      <c r="K71" s="2">
        <f t="shared" si="9"/>
        <v>516105931</v>
      </c>
    </row>
    <row r="72" spans="1:11" ht="13" hidden="1" x14ac:dyDescent="0.3">
      <c r="A72" s="1" t="s">
        <v>136</v>
      </c>
      <c r="B72" s="2">
        <f>+B77</f>
        <v>260139160</v>
      </c>
      <c r="C72" s="2">
        <f t="shared" ref="C72:K72" si="10">+C77</f>
        <v>247477859</v>
      </c>
      <c r="D72" s="2">
        <f t="shared" si="10"/>
        <v>287627206</v>
      </c>
      <c r="E72" s="2">
        <f t="shared" si="10"/>
        <v>364150221</v>
      </c>
      <c r="F72" s="2">
        <f t="shared" si="10"/>
        <v>363960766</v>
      </c>
      <c r="G72" s="2">
        <f t="shared" si="10"/>
        <v>363960766</v>
      </c>
      <c r="H72" s="2">
        <f t="shared" si="10"/>
        <v>319022873</v>
      </c>
      <c r="I72" s="2">
        <f t="shared" si="10"/>
        <v>416420066</v>
      </c>
      <c r="J72" s="2">
        <f t="shared" si="10"/>
        <v>437922934</v>
      </c>
      <c r="K72" s="2">
        <f t="shared" si="10"/>
        <v>457856020</v>
      </c>
    </row>
    <row r="73" spans="1:11" ht="13" hidden="1" x14ac:dyDescent="0.3">
      <c r="A73" s="1" t="s">
        <v>137</v>
      </c>
      <c r="B73" s="2">
        <f>+B74</f>
        <v>-70177474.833333343</v>
      </c>
      <c r="C73" s="2">
        <f t="shared" ref="C73:K73" si="11">+(C78+C80+C81+C82)-(B78+B80+B81+B82)</f>
        <v>-54877482</v>
      </c>
      <c r="D73" s="2">
        <f t="shared" si="11"/>
        <v>3080249</v>
      </c>
      <c r="E73" s="2">
        <f t="shared" si="11"/>
        <v>152837937</v>
      </c>
      <c r="F73" s="2">
        <f>+(F78+F80+F81+F82)-(D78+D80+D81+D82)</f>
        <v>147112810</v>
      </c>
      <c r="G73" s="2">
        <f>+(G78+G80+G81+G82)-(D78+D80+D81+D82)</f>
        <v>147112810</v>
      </c>
      <c r="H73" s="2">
        <f>+(H78+H80+H81+H82)-(D78+D80+D81+D82)</f>
        <v>-8970757</v>
      </c>
      <c r="I73" s="2">
        <f>+(I78+I80+I81+I82)-(E78+E80+E81+E82)</f>
        <v>-150009881</v>
      </c>
      <c r="J73" s="2">
        <f t="shared" si="11"/>
        <v>-5080718</v>
      </c>
      <c r="K73" s="2">
        <f t="shared" si="11"/>
        <v>1296556</v>
      </c>
    </row>
    <row r="74" spans="1:11" ht="13" hidden="1" x14ac:dyDescent="0.3">
      <c r="A74" s="1" t="s">
        <v>138</v>
      </c>
      <c r="B74" s="2">
        <f>+TREND(C74:E74)</f>
        <v>-70177474.833333343</v>
      </c>
      <c r="C74" s="2">
        <f>+C73</f>
        <v>-54877482</v>
      </c>
      <c r="D74" s="2">
        <f t="shared" ref="D74:K74" si="12">+D73</f>
        <v>3080249</v>
      </c>
      <c r="E74" s="2">
        <f t="shared" si="12"/>
        <v>152837937</v>
      </c>
      <c r="F74" s="2">
        <f t="shared" si="12"/>
        <v>147112810</v>
      </c>
      <c r="G74" s="2">
        <f t="shared" si="12"/>
        <v>147112810</v>
      </c>
      <c r="H74" s="2">
        <f t="shared" si="12"/>
        <v>-8970757</v>
      </c>
      <c r="I74" s="2">
        <f t="shared" si="12"/>
        <v>-150009881</v>
      </c>
      <c r="J74" s="2">
        <f t="shared" si="12"/>
        <v>-5080718</v>
      </c>
      <c r="K74" s="2">
        <f t="shared" si="12"/>
        <v>1296556</v>
      </c>
    </row>
    <row r="75" spans="1:11" ht="13" hidden="1" x14ac:dyDescent="0.3">
      <c r="A75" s="1" t="s">
        <v>139</v>
      </c>
      <c r="B75" s="2">
        <f>+B84-(((B80+B81+B82+B78)*B70)-B79)</f>
        <v>127573201</v>
      </c>
      <c r="C75" s="2">
        <f t="shared" ref="C75:K75" si="13">+C84-(((C80+C81+C82+C78)*C70)-C79)</f>
        <v>194246573.53968266</v>
      </c>
      <c r="D75" s="2">
        <f t="shared" si="13"/>
        <v>235135335.46928945</v>
      </c>
      <c r="E75" s="2">
        <f t="shared" si="13"/>
        <v>43676361.532833606</v>
      </c>
      <c r="F75" s="2">
        <f t="shared" si="13"/>
        <v>46479489.063533008</v>
      </c>
      <c r="G75" s="2">
        <f t="shared" si="13"/>
        <v>46479489.063533008</v>
      </c>
      <c r="H75" s="2">
        <f t="shared" si="13"/>
        <v>366382681.39063877</v>
      </c>
      <c r="I75" s="2">
        <f t="shared" si="13"/>
        <v>26329275.145867482</v>
      </c>
      <c r="J75" s="2">
        <f t="shared" si="13"/>
        <v>33029733.030616723</v>
      </c>
      <c r="K75" s="2">
        <f t="shared" si="13"/>
        <v>69945655.925888717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260139160</v>
      </c>
      <c r="C77" s="3">
        <v>247477859</v>
      </c>
      <c r="D77" s="3">
        <v>287627206</v>
      </c>
      <c r="E77" s="3">
        <v>364150221</v>
      </c>
      <c r="F77" s="3">
        <v>363960766</v>
      </c>
      <c r="G77" s="3">
        <v>363960766</v>
      </c>
      <c r="H77" s="3">
        <v>319022873</v>
      </c>
      <c r="I77" s="3">
        <v>416420066</v>
      </c>
      <c r="J77" s="3">
        <v>437922934</v>
      </c>
      <c r="K77" s="3">
        <v>457856020</v>
      </c>
    </row>
    <row r="78" spans="1:11" ht="13" hidden="1" x14ac:dyDescent="0.3">
      <c r="A78" s="1" t="s">
        <v>69</v>
      </c>
      <c r="B78" s="3">
        <v>5709603</v>
      </c>
      <c r="C78" s="3">
        <v>679042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104323823</v>
      </c>
      <c r="C79" s="3">
        <v>181464826</v>
      </c>
      <c r="D79" s="3">
        <v>260016864</v>
      </c>
      <c r="E79" s="3">
        <v>199563412</v>
      </c>
      <c r="F79" s="3">
        <v>199126512</v>
      </c>
      <c r="G79" s="3">
        <v>199126512</v>
      </c>
      <c r="H79" s="3">
        <v>404790883</v>
      </c>
      <c r="I79" s="3">
        <v>54210329</v>
      </c>
      <c r="J79" s="3">
        <v>55123649</v>
      </c>
      <c r="K79" s="3">
        <v>55172398</v>
      </c>
    </row>
    <row r="80" spans="1:11" ht="13" hidden="1" x14ac:dyDescent="0.3">
      <c r="A80" s="1" t="s">
        <v>71</v>
      </c>
      <c r="B80" s="3">
        <v>-150791848</v>
      </c>
      <c r="C80" s="3">
        <v>10841038</v>
      </c>
      <c r="D80" s="3">
        <v>20437693</v>
      </c>
      <c r="E80" s="3">
        <v>129541000</v>
      </c>
      <c r="F80" s="3">
        <v>123815873</v>
      </c>
      <c r="G80" s="3">
        <v>123815873</v>
      </c>
      <c r="H80" s="3">
        <v>11963469</v>
      </c>
      <c r="I80" s="3">
        <v>26818969</v>
      </c>
      <c r="J80" s="3">
        <v>35656182</v>
      </c>
      <c r="K80" s="3">
        <v>50909596</v>
      </c>
    </row>
    <row r="81" spans="1:11" ht="13" hidden="1" x14ac:dyDescent="0.3">
      <c r="A81" s="1" t="s">
        <v>72</v>
      </c>
      <c r="B81" s="3">
        <v>230870391</v>
      </c>
      <c r="C81" s="3">
        <v>19390584</v>
      </c>
      <c r="D81" s="3">
        <v>13553220</v>
      </c>
      <c r="E81" s="3">
        <v>57287850</v>
      </c>
      <c r="F81" s="3">
        <v>57287850</v>
      </c>
      <c r="G81" s="3">
        <v>57287850</v>
      </c>
      <c r="H81" s="3">
        <v>13056687</v>
      </c>
      <c r="I81" s="3">
        <v>10000000</v>
      </c>
      <c r="J81" s="3">
        <v>-3917931</v>
      </c>
      <c r="K81" s="3">
        <v>-17874789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77390016</v>
      </c>
      <c r="D83" s="3">
        <v>298872726</v>
      </c>
      <c r="E83" s="3">
        <v>347768842</v>
      </c>
      <c r="F83" s="3">
        <v>352064582</v>
      </c>
      <c r="G83" s="3">
        <v>352064582</v>
      </c>
      <c r="H83" s="3">
        <v>308980213</v>
      </c>
      <c r="I83" s="3">
        <v>470798719</v>
      </c>
      <c r="J83" s="3">
        <v>494537968</v>
      </c>
      <c r="K83" s="3">
        <v>516105931</v>
      </c>
    </row>
    <row r="84" spans="1:11" ht="13" hidden="1" x14ac:dyDescent="0.3">
      <c r="A84" s="1" t="s">
        <v>75</v>
      </c>
      <c r="B84" s="3">
        <v>23249378</v>
      </c>
      <c r="C84" s="3">
        <v>22447973</v>
      </c>
      <c r="D84" s="3">
        <v>10438346</v>
      </c>
      <c r="E84" s="3">
        <v>22537262</v>
      </c>
      <c r="F84" s="3">
        <v>22537262</v>
      </c>
      <c r="G84" s="3">
        <v>22537262</v>
      </c>
      <c r="H84" s="3">
        <v>-14175666</v>
      </c>
      <c r="I84" s="3">
        <v>13745959</v>
      </c>
      <c r="J84" s="3">
        <v>13747482</v>
      </c>
      <c r="K84" s="3">
        <v>52010859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45634507</v>
      </c>
      <c r="C5" s="17">
        <v>36644801</v>
      </c>
      <c r="D5" s="21">
        <v>51452186</v>
      </c>
      <c r="E5" s="22">
        <v>52749767</v>
      </c>
      <c r="F5" s="17">
        <v>52749767</v>
      </c>
      <c r="G5" s="23">
        <v>52749767</v>
      </c>
      <c r="H5" s="19">
        <v>57449715</v>
      </c>
      <c r="I5" s="22">
        <v>62160076</v>
      </c>
      <c r="J5" s="17">
        <v>65454584</v>
      </c>
      <c r="K5" s="23">
        <v>68792768</v>
      </c>
    </row>
    <row r="6" spans="1:11" x14ac:dyDescent="0.25">
      <c r="A6" s="20" t="s">
        <v>18</v>
      </c>
      <c r="B6" s="17">
        <v>25105306</v>
      </c>
      <c r="C6" s="17">
        <v>23571545</v>
      </c>
      <c r="D6" s="21">
        <v>28965049</v>
      </c>
      <c r="E6" s="22">
        <v>34069805</v>
      </c>
      <c r="F6" s="17">
        <v>34069805</v>
      </c>
      <c r="G6" s="23">
        <v>34069805</v>
      </c>
      <c r="H6" s="19">
        <v>34538953</v>
      </c>
      <c r="I6" s="22">
        <v>39560415</v>
      </c>
      <c r="J6" s="17">
        <v>41779826</v>
      </c>
      <c r="K6" s="23">
        <v>44338707</v>
      </c>
    </row>
    <row r="7" spans="1:11" x14ac:dyDescent="0.25">
      <c r="A7" s="20" t="s">
        <v>19</v>
      </c>
      <c r="B7" s="17">
        <v>6956693</v>
      </c>
      <c r="C7" s="17">
        <v>10348554</v>
      </c>
      <c r="D7" s="21">
        <v>10996880</v>
      </c>
      <c r="E7" s="22">
        <v>5995045</v>
      </c>
      <c r="F7" s="17">
        <v>9095045</v>
      </c>
      <c r="G7" s="23">
        <v>9095045</v>
      </c>
      <c r="H7" s="19">
        <v>8907222</v>
      </c>
      <c r="I7" s="22">
        <v>8150000</v>
      </c>
      <c r="J7" s="17">
        <v>8210000</v>
      </c>
      <c r="K7" s="23">
        <v>7501000</v>
      </c>
    </row>
    <row r="8" spans="1:11" x14ac:dyDescent="0.25">
      <c r="A8" s="20" t="s">
        <v>20</v>
      </c>
      <c r="B8" s="17">
        <v>161585222</v>
      </c>
      <c r="C8" s="17">
        <v>177394046</v>
      </c>
      <c r="D8" s="21">
        <v>186802941</v>
      </c>
      <c r="E8" s="22">
        <v>212836012</v>
      </c>
      <c r="F8" s="17">
        <v>212836012</v>
      </c>
      <c r="G8" s="23">
        <v>212836012</v>
      </c>
      <c r="H8" s="19">
        <v>215488672</v>
      </c>
      <c r="I8" s="22">
        <v>215536016</v>
      </c>
      <c r="J8" s="17">
        <v>207688014</v>
      </c>
      <c r="K8" s="23">
        <v>216864972</v>
      </c>
    </row>
    <row r="9" spans="1:11" x14ac:dyDescent="0.25">
      <c r="A9" s="20" t="s">
        <v>21</v>
      </c>
      <c r="B9" s="17">
        <v>9887044</v>
      </c>
      <c r="C9" s="17">
        <v>6970256</v>
      </c>
      <c r="D9" s="21">
        <v>25840175</v>
      </c>
      <c r="E9" s="22">
        <v>5380074</v>
      </c>
      <c r="F9" s="17">
        <v>6969236</v>
      </c>
      <c r="G9" s="23">
        <v>6969236</v>
      </c>
      <c r="H9" s="19">
        <v>18424004</v>
      </c>
      <c r="I9" s="22">
        <v>33126789</v>
      </c>
      <c r="J9" s="17">
        <v>8557369</v>
      </c>
      <c r="K9" s="23">
        <v>9030133</v>
      </c>
    </row>
    <row r="10" spans="1:11" x14ac:dyDescent="0.25">
      <c r="A10" s="24" t="s">
        <v>130</v>
      </c>
      <c r="B10" s="25">
        <f>SUM(B5:B9)</f>
        <v>249168772</v>
      </c>
      <c r="C10" s="26">
        <f t="shared" ref="C10:K10" si="0">SUM(C5:C9)</f>
        <v>254929202</v>
      </c>
      <c r="D10" s="27">
        <f t="shared" si="0"/>
        <v>304057231</v>
      </c>
      <c r="E10" s="25">
        <f t="shared" si="0"/>
        <v>311030703</v>
      </c>
      <c r="F10" s="26">
        <f t="shared" si="0"/>
        <v>315719865</v>
      </c>
      <c r="G10" s="28">
        <f t="shared" si="0"/>
        <v>315719865</v>
      </c>
      <c r="H10" s="29">
        <f t="shared" si="0"/>
        <v>334808566</v>
      </c>
      <c r="I10" s="25">
        <f t="shared" si="0"/>
        <v>358533296</v>
      </c>
      <c r="J10" s="26">
        <f t="shared" si="0"/>
        <v>331689793</v>
      </c>
      <c r="K10" s="28">
        <f t="shared" si="0"/>
        <v>346527580</v>
      </c>
    </row>
    <row r="11" spans="1:11" x14ac:dyDescent="0.25">
      <c r="A11" s="20" t="s">
        <v>22</v>
      </c>
      <c r="B11" s="17">
        <v>88885442</v>
      </c>
      <c r="C11" s="17">
        <v>87296226</v>
      </c>
      <c r="D11" s="21">
        <v>100570115</v>
      </c>
      <c r="E11" s="22">
        <v>118968854</v>
      </c>
      <c r="F11" s="17">
        <v>118347288</v>
      </c>
      <c r="G11" s="23">
        <v>118347288</v>
      </c>
      <c r="H11" s="19">
        <v>112280839</v>
      </c>
      <c r="I11" s="22">
        <v>124643668</v>
      </c>
      <c r="J11" s="17">
        <v>125638774</v>
      </c>
      <c r="K11" s="23">
        <v>132835653</v>
      </c>
    </row>
    <row r="12" spans="1:11" x14ac:dyDescent="0.25">
      <c r="A12" s="20" t="s">
        <v>23</v>
      </c>
      <c r="B12" s="17">
        <v>13085498</v>
      </c>
      <c r="C12" s="17">
        <v>13461732</v>
      </c>
      <c r="D12" s="21">
        <v>14046463</v>
      </c>
      <c r="E12" s="22">
        <v>17155328</v>
      </c>
      <c r="F12" s="17">
        <v>17155328</v>
      </c>
      <c r="G12" s="23">
        <v>17155328</v>
      </c>
      <c r="H12" s="19">
        <v>15730667</v>
      </c>
      <c r="I12" s="22">
        <v>15973875</v>
      </c>
      <c r="J12" s="17">
        <v>16915151</v>
      </c>
      <c r="K12" s="23">
        <v>17896230</v>
      </c>
    </row>
    <row r="13" spans="1:11" x14ac:dyDescent="0.25">
      <c r="A13" s="20" t="s">
        <v>24</v>
      </c>
      <c r="B13" s="17">
        <v>25428104</v>
      </c>
      <c r="C13" s="17">
        <v>30721895</v>
      </c>
      <c r="D13" s="21">
        <v>36022452</v>
      </c>
      <c r="E13" s="22">
        <v>36000132</v>
      </c>
      <c r="F13" s="17">
        <v>36000204</v>
      </c>
      <c r="G13" s="23">
        <v>36000204</v>
      </c>
      <c r="H13" s="19">
        <v>40328899</v>
      </c>
      <c r="I13" s="22">
        <v>37000084</v>
      </c>
      <c r="J13" s="17">
        <v>409</v>
      </c>
      <c r="K13" s="23">
        <v>409</v>
      </c>
    </row>
    <row r="14" spans="1:11" x14ac:dyDescent="0.25">
      <c r="A14" s="20" t="s">
        <v>25</v>
      </c>
      <c r="B14" s="17">
        <v>378202</v>
      </c>
      <c r="C14" s="17">
        <v>0</v>
      </c>
      <c r="D14" s="21">
        <v>0</v>
      </c>
      <c r="E14" s="22">
        <v>12</v>
      </c>
      <c r="F14" s="17">
        <v>12</v>
      </c>
      <c r="G14" s="23">
        <v>12</v>
      </c>
      <c r="H14" s="19">
        <v>198938</v>
      </c>
      <c r="I14" s="22">
        <v>12</v>
      </c>
      <c r="J14" s="17">
        <v>14</v>
      </c>
      <c r="K14" s="23">
        <v>14</v>
      </c>
    </row>
    <row r="15" spans="1:11" x14ac:dyDescent="0.25">
      <c r="A15" s="20" t="s">
        <v>26</v>
      </c>
      <c r="B15" s="17">
        <v>31175008</v>
      </c>
      <c r="C15" s="17">
        <v>32834733</v>
      </c>
      <c r="D15" s="21">
        <v>33341398</v>
      </c>
      <c r="E15" s="22">
        <v>42588274</v>
      </c>
      <c r="F15" s="17">
        <v>46292015</v>
      </c>
      <c r="G15" s="23">
        <v>46292015</v>
      </c>
      <c r="H15" s="19">
        <v>46148513</v>
      </c>
      <c r="I15" s="22">
        <v>42915891</v>
      </c>
      <c r="J15" s="17">
        <v>41638012</v>
      </c>
      <c r="K15" s="23">
        <v>41842256</v>
      </c>
    </row>
    <row r="16" spans="1:11" x14ac:dyDescent="0.25">
      <c r="A16" s="20" t="s">
        <v>27</v>
      </c>
      <c r="B16" s="17">
        <v>9052770</v>
      </c>
      <c r="C16" s="17">
        <v>4453083</v>
      </c>
      <c r="D16" s="21">
        <v>3985191</v>
      </c>
      <c r="E16" s="22">
        <v>2854406</v>
      </c>
      <c r="F16" s="17">
        <v>2509506</v>
      </c>
      <c r="G16" s="23">
        <v>2509506</v>
      </c>
      <c r="H16" s="19">
        <v>4328048</v>
      </c>
      <c r="I16" s="22">
        <v>5454218</v>
      </c>
      <c r="J16" s="17">
        <v>5709625</v>
      </c>
      <c r="K16" s="23">
        <v>5870256</v>
      </c>
    </row>
    <row r="17" spans="1:11" x14ac:dyDescent="0.25">
      <c r="A17" s="20" t="s">
        <v>28</v>
      </c>
      <c r="B17" s="17">
        <v>139167882</v>
      </c>
      <c r="C17" s="17">
        <v>115932170</v>
      </c>
      <c r="D17" s="21">
        <v>114636831</v>
      </c>
      <c r="E17" s="22">
        <v>104505388</v>
      </c>
      <c r="F17" s="17">
        <v>101819998</v>
      </c>
      <c r="G17" s="23">
        <v>101819998</v>
      </c>
      <c r="H17" s="19">
        <v>119175944</v>
      </c>
      <c r="I17" s="22">
        <v>107075420</v>
      </c>
      <c r="J17" s="17">
        <v>85417397</v>
      </c>
      <c r="K17" s="23">
        <v>86321672</v>
      </c>
    </row>
    <row r="18" spans="1:11" x14ac:dyDescent="0.25">
      <c r="A18" s="30" t="s">
        <v>29</v>
      </c>
      <c r="B18" s="31">
        <f>SUM(B11:B17)</f>
        <v>307172906</v>
      </c>
      <c r="C18" s="32">
        <f t="shared" ref="C18:K18" si="1">SUM(C11:C17)</f>
        <v>284699839</v>
      </c>
      <c r="D18" s="33">
        <f t="shared" si="1"/>
        <v>302602450</v>
      </c>
      <c r="E18" s="31">
        <f t="shared" si="1"/>
        <v>322072394</v>
      </c>
      <c r="F18" s="32">
        <f t="shared" si="1"/>
        <v>322124351</v>
      </c>
      <c r="G18" s="34">
        <f t="shared" si="1"/>
        <v>322124351</v>
      </c>
      <c r="H18" s="35">
        <f t="shared" si="1"/>
        <v>338191848</v>
      </c>
      <c r="I18" s="31">
        <f t="shared" si="1"/>
        <v>333063168</v>
      </c>
      <c r="J18" s="32">
        <f t="shared" si="1"/>
        <v>275319382</v>
      </c>
      <c r="K18" s="34">
        <f t="shared" si="1"/>
        <v>284766490</v>
      </c>
    </row>
    <row r="19" spans="1:11" x14ac:dyDescent="0.25">
      <c r="A19" s="30" t="s">
        <v>30</v>
      </c>
      <c r="B19" s="36">
        <f>+B10-B18</f>
        <v>-58004134</v>
      </c>
      <c r="C19" s="37">
        <f t="shared" ref="C19:K19" si="2">+C10-C18</f>
        <v>-29770637</v>
      </c>
      <c r="D19" s="38">
        <f t="shared" si="2"/>
        <v>1454781</v>
      </c>
      <c r="E19" s="36">
        <f t="shared" si="2"/>
        <v>-11041691</v>
      </c>
      <c r="F19" s="37">
        <f t="shared" si="2"/>
        <v>-6404486</v>
      </c>
      <c r="G19" s="39">
        <f t="shared" si="2"/>
        <v>-6404486</v>
      </c>
      <c r="H19" s="40">
        <f t="shared" si="2"/>
        <v>-3383282</v>
      </c>
      <c r="I19" s="36">
        <f t="shared" si="2"/>
        <v>25470128</v>
      </c>
      <c r="J19" s="37">
        <f t="shared" si="2"/>
        <v>56370411</v>
      </c>
      <c r="K19" s="39">
        <f t="shared" si="2"/>
        <v>61761090</v>
      </c>
    </row>
    <row r="20" spans="1:11" x14ac:dyDescent="0.25">
      <c r="A20" s="41" t="s">
        <v>31</v>
      </c>
      <c r="B20" s="42">
        <v>61964285</v>
      </c>
      <c r="C20" s="43">
        <v>41026021</v>
      </c>
      <c r="D20" s="44">
        <v>84780501</v>
      </c>
      <c r="E20" s="42">
        <v>46128037</v>
      </c>
      <c r="F20" s="43">
        <v>52242580</v>
      </c>
      <c r="G20" s="45">
        <v>52242580</v>
      </c>
      <c r="H20" s="46">
        <v>53268725</v>
      </c>
      <c r="I20" s="42">
        <v>37961052</v>
      </c>
      <c r="J20" s="43">
        <v>41010054</v>
      </c>
      <c r="K20" s="45">
        <v>42778054</v>
      </c>
    </row>
    <row r="21" spans="1:11" x14ac:dyDescent="0.25">
      <c r="A21" s="47" t="s">
        <v>32</v>
      </c>
      <c r="B21" s="48">
        <v>0</v>
      </c>
      <c r="C21" s="49">
        <v>2005220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3960151</v>
      </c>
      <c r="C22" s="55">
        <f t="shared" ref="C22:K22" si="3">SUM(C19:C21)</f>
        <v>13260604</v>
      </c>
      <c r="D22" s="56">
        <f t="shared" si="3"/>
        <v>86235282</v>
      </c>
      <c r="E22" s="54">
        <f t="shared" si="3"/>
        <v>35086346</v>
      </c>
      <c r="F22" s="55">
        <f t="shared" si="3"/>
        <v>45838094</v>
      </c>
      <c r="G22" s="57">
        <f t="shared" si="3"/>
        <v>45838094</v>
      </c>
      <c r="H22" s="58">
        <f t="shared" si="3"/>
        <v>49885443</v>
      </c>
      <c r="I22" s="54">
        <f t="shared" si="3"/>
        <v>63431180</v>
      </c>
      <c r="J22" s="55">
        <f t="shared" si="3"/>
        <v>97380465</v>
      </c>
      <c r="K22" s="57">
        <f t="shared" si="3"/>
        <v>104539144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3960151</v>
      </c>
      <c r="C24" s="37">
        <f t="shared" ref="C24:K24" si="4">SUM(C22:C23)</f>
        <v>13260604</v>
      </c>
      <c r="D24" s="38">
        <f t="shared" si="4"/>
        <v>86235282</v>
      </c>
      <c r="E24" s="36">
        <f t="shared" si="4"/>
        <v>35086346</v>
      </c>
      <c r="F24" s="37">
        <f t="shared" si="4"/>
        <v>45838094</v>
      </c>
      <c r="G24" s="39">
        <f t="shared" si="4"/>
        <v>45838094</v>
      </c>
      <c r="H24" s="40">
        <f t="shared" si="4"/>
        <v>49885443</v>
      </c>
      <c r="I24" s="36">
        <f t="shared" si="4"/>
        <v>63431180</v>
      </c>
      <c r="J24" s="37">
        <f t="shared" si="4"/>
        <v>97380465</v>
      </c>
      <c r="K24" s="39">
        <f t="shared" si="4"/>
        <v>104539144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103502279</v>
      </c>
      <c r="C27" s="66">
        <v>-59167891</v>
      </c>
      <c r="D27" s="67">
        <v>-56012795</v>
      </c>
      <c r="E27" s="68">
        <v>80207753</v>
      </c>
      <c r="F27" s="66">
        <v>85528268</v>
      </c>
      <c r="G27" s="69">
        <v>85528268</v>
      </c>
      <c r="H27" s="70">
        <v>-8809662</v>
      </c>
      <c r="I27" s="68">
        <v>55591859</v>
      </c>
      <c r="J27" s="66">
        <v>29179199</v>
      </c>
      <c r="K27" s="69">
        <v>30438525</v>
      </c>
    </row>
    <row r="28" spans="1:11" x14ac:dyDescent="0.25">
      <c r="A28" s="71" t="s">
        <v>36</v>
      </c>
      <c r="B28" s="17">
        <v>25774631</v>
      </c>
      <c r="C28" s="17">
        <v>-17158836</v>
      </c>
      <c r="D28" s="21">
        <v>11923179</v>
      </c>
      <c r="E28" s="22">
        <v>41245119</v>
      </c>
      <c r="F28" s="17">
        <v>46565642</v>
      </c>
      <c r="G28" s="23">
        <v>46565642</v>
      </c>
      <c r="H28" s="19">
        <v>16907537</v>
      </c>
      <c r="I28" s="22">
        <v>32250299</v>
      </c>
      <c r="J28" s="17">
        <v>29177995</v>
      </c>
      <c r="K28" s="23">
        <v>30436088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60103935</v>
      </c>
      <c r="C31" s="17">
        <v>-42009055</v>
      </c>
      <c r="D31" s="21">
        <v>-67935974</v>
      </c>
      <c r="E31" s="22">
        <v>38962634</v>
      </c>
      <c r="F31" s="17">
        <v>38962626</v>
      </c>
      <c r="G31" s="23">
        <v>38962626</v>
      </c>
      <c r="H31" s="19">
        <v>-25717199</v>
      </c>
      <c r="I31" s="22">
        <v>23341560</v>
      </c>
      <c r="J31" s="17">
        <v>1204</v>
      </c>
      <c r="K31" s="23">
        <v>2437</v>
      </c>
    </row>
    <row r="32" spans="1:11" x14ac:dyDescent="0.25">
      <c r="A32" s="30" t="s">
        <v>39</v>
      </c>
      <c r="B32" s="66">
        <f>SUM(B28:B31)</f>
        <v>85878566</v>
      </c>
      <c r="C32" s="66">
        <f t="shared" ref="C32:K32" si="5">SUM(C28:C31)</f>
        <v>-59167891</v>
      </c>
      <c r="D32" s="67">
        <f t="shared" si="5"/>
        <v>-56012795</v>
      </c>
      <c r="E32" s="68">
        <f t="shared" si="5"/>
        <v>80207753</v>
      </c>
      <c r="F32" s="66">
        <f t="shared" si="5"/>
        <v>85528268</v>
      </c>
      <c r="G32" s="69">
        <f t="shared" si="5"/>
        <v>85528268</v>
      </c>
      <c r="H32" s="70">
        <f t="shared" si="5"/>
        <v>-8809662</v>
      </c>
      <c r="I32" s="68">
        <f t="shared" si="5"/>
        <v>55591859</v>
      </c>
      <c r="J32" s="66">
        <f t="shared" si="5"/>
        <v>29179199</v>
      </c>
      <c r="K32" s="69">
        <f t="shared" si="5"/>
        <v>30438525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162890747</v>
      </c>
      <c r="C35" s="17">
        <v>177932723</v>
      </c>
      <c r="D35" s="21">
        <v>138957186</v>
      </c>
      <c r="E35" s="22">
        <v>132617430</v>
      </c>
      <c r="F35" s="17">
        <v>182845374</v>
      </c>
      <c r="G35" s="23">
        <v>182845374</v>
      </c>
      <c r="H35" s="19">
        <v>151763587</v>
      </c>
      <c r="I35" s="22">
        <v>202536753</v>
      </c>
      <c r="J35" s="17">
        <v>58879123</v>
      </c>
      <c r="K35" s="23">
        <v>61977996</v>
      </c>
    </row>
    <row r="36" spans="1:11" x14ac:dyDescent="0.25">
      <c r="A36" s="20" t="s">
        <v>42</v>
      </c>
      <c r="B36" s="17">
        <v>630433590</v>
      </c>
      <c r="C36" s="17">
        <v>663323300</v>
      </c>
      <c r="D36" s="21">
        <v>770346578</v>
      </c>
      <c r="E36" s="22">
        <v>754257047</v>
      </c>
      <c r="F36" s="17">
        <v>819492663</v>
      </c>
      <c r="G36" s="23">
        <v>819492663</v>
      </c>
      <c r="H36" s="19">
        <v>782347063</v>
      </c>
      <c r="I36" s="22">
        <v>799813653</v>
      </c>
      <c r="J36" s="17">
        <v>29179278</v>
      </c>
      <c r="K36" s="23">
        <v>30438604</v>
      </c>
    </row>
    <row r="37" spans="1:11" x14ac:dyDescent="0.25">
      <c r="A37" s="20" t="s">
        <v>43</v>
      </c>
      <c r="B37" s="17">
        <v>68526289</v>
      </c>
      <c r="C37" s="17">
        <v>115378113</v>
      </c>
      <c r="D37" s="21">
        <v>97859516</v>
      </c>
      <c r="E37" s="22">
        <v>103484896</v>
      </c>
      <c r="F37" s="17">
        <v>138251256</v>
      </c>
      <c r="G37" s="23">
        <v>138251256</v>
      </c>
      <c r="H37" s="19">
        <v>72137670</v>
      </c>
      <c r="I37" s="22">
        <v>111751015</v>
      </c>
      <c r="J37" s="17">
        <v>-2206975</v>
      </c>
      <c r="K37" s="23">
        <v>-1499972</v>
      </c>
    </row>
    <row r="38" spans="1:11" x14ac:dyDescent="0.25">
      <c r="A38" s="20" t="s">
        <v>44</v>
      </c>
      <c r="B38" s="17">
        <v>2779432</v>
      </c>
      <c r="C38" s="17">
        <v>3363432</v>
      </c>
      <c r="D38" s="21">
        <v>875326</v>
      </c>
      <c r="E38" s="22">
        <v>3363516</v>
      </c>
      <c r="F38" s="17">
        <v>875410</v>
      </c>
      <c r="G38" s="23">
        <v>875410</v>
      </c>
      <c r="H38" s="19">
        <v>1508326</v>
      </c>
      <c r="I38" s="22">
        <v>875398</v>
      </c>
      <c r="J38" s="17">
        <v>70</v>
      </c>
      <c r="K38" s="23">
        <v>70</v>
      </c>
    </row>
    <row r="39" spans="1:11" x14ac:dyDescent="0.25">
      <c r="A39" s="20" t="s">
        <v>45</v>
      </c>
      <c r="B39" s="17">
        <v>718058465</v>
      </c>
      <c r="C39" s="17">
        <v>709253874</v>
      </c>
      <c r="D39" s="21">
        <v>724333640</v>
      </c>
      <c r="E39" s="22">
        <v>744939719</v>
      </c>
      <c r="F39" s="17">
        <v>817373277</v>
      </c>
      <c r="G39" s="23">
        <v>817373277</v>
      </c>
      <c r="H39" s="19">
        <v>810579211</v>
      </c>
      <c r="I39" s="22">
        <v>826292813</v>
      </c>
      <c r="J39" s="17">
        <v>-7115159</v>
      </c>
      <c r="K39" s="23">
        <v>-10622642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1748498543</v>
      </c>
      <c r="C42" s="17">
        <v>-6144922</v>
      </c>
      <c r="D42" s="21">
        <v>2016686564</v>
      </c>
      <c r="E42" s="22">
        <v>40885253</v>
      </c>
      <c r="F42" s="17">
        <v>47258907</v>
      </c>
      <c r="G42" s="23">
        <v>47258907</v>
      </c>
      <c r="H42" s="19">
        <v>-7283463</v>
      </c>
      <c r="I42" s="22">
        <v>107189722</v>
      </c>
      <c r="J42" s="17">
        <v>86983135</v>
      </c>
      <c r="K42" s="23">
        <v>87025817</v>
      </c>
    </row>
    <row r="43" spans="1:11" x14ac:dyDescent="0.25">
      <c r="A43" s="20" t="s">
        <v>48</v>
      </c>
      <c r="B43" s="17">
        <v>-856832</v>
      </c>
      <c r="C43" s="17">
        <v>9783811</v>
      </c>
      <c r="D43" s="21">
        <v>143934282</v>
      </c>
      <c r="E43" s="22">
        <v>-90933016</v>
      </c>
      <c r="F43" s="17">
        <v>-90933015</v>
      </c>
      <c r="G43" s="23">
        <v>-90933015</v>
      </c>
      <c r="H43" s="19">
        <v>0</v>
      </c>
      <c r="I43" s="22">
        <v>-101889709</v>
      </c>
      <c r="J43" s="17">
        <v>-117420054</v>
      </c>
      <c r="K43" s="23">
        <v>-82388060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1945861690</v>
      </c>
      <c r="C45" s="66">
        <v>134134363</v>
      </c>
      <c r="D45" s="67">
        <v>2269445389</v>
      </c>
      <c r="E45" s="68">
        <v>22420100</v>
      </c>
      <c r="F45" s="66">
        <v>69546913</v>
      </c>
      <c r="G45" s="69">
        <v>69546913</v>
      </c>
      <c r="H45" s="70">
        <v>85249672</v>
      </c>
      <c r="I45" s="68">
        <v>76695300</v>
      </c>
      <c r="J45" s="66">
        <v>-30436799</v>
      </c>
      <c r="K45" s="69">
        <v>4637905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130495474</v>
      </c>
      <c r="C48" s="17">
        <v>108824544</v>
      </c>
      <c r="D48" s="21">
        <v>92533134</v>
      </c>
      <c r="E48" s="22">
        <v>16995899</v>
      </c>
      <c r="F48" s="17">
        <v>53661598</v>
      </c>
      <c r="G48" s="23">
        <v>53661598</v>
      </c>
      <c r="H48" s="19">
        <v>74229940</v>
      </c>
      <c r="I48" s="22">
        <v>51848632</v>
      </c>
      <c r="J48" s="17">
        <v>4174840</v>
      </c>
      <c r="K48" s="23">
        <v>4720193</v>
      </c>
    </row>
    <row r="49" spans="1:11" x14ac:dyDescent="0.25">
      <c r="A49" s="20" t="s">
        <v>53</v>
      </c>
      <c r="B49" s="17">
        <f>+B75</f>
        <v>-209400566.64526284</v>
      </c>
      <c r="C49" s="17">
        <f t="shared" ref="C49:K49" si="6">+C75</f>
        <v>303814412.66025209</v>
      </c>
      <c r="D49" s="21">
        <f t="shared" si="6"/>
        <v>-36091794.968556613</v>
      </c>
      <c r="E49" s="22">
        <f t="shared" si="6"/>
        <v>-1512514.2303995565</v>
      </c>
      <c r="F49" s="17">
        <f t="shared" si="6"/>
        <v>22309919.671344779</v>
      </c>
      <c r="G49" s="23">
        <f t="shared" si="6"/>
        <v>22309919.671344779</v>
      </c>
      <c r="H49" s="19">
        <f t="shared" si="6"/>
        <v>58965389.33183594</v>
      </c>
      <c r="I49" s="22">
        <f t="shared" si="6"/>
        <v>-16807034.282457903</v>
      </c>
      <c r="J49" s="17">
        <f t="shared" si="6"/>
        <v>-2291553.7143628052</v>
      </c>
      <c r="K49" s="23">
        <f t="shared" si="6"/>
        <v>7196539.7795012388</v>
      </c>
    </row>
    <row r="50" spans="1:11" x14ac:dyDescent="0.25">
      <c r="A50" s="30" t="s">
        <v>54</v>
      </c>
      <c r="B50" s="66">
        <f>+B48-B49</f>
        <v>339896040.64526284</v>
      </c>
      <c r="C50" s="66">
        <f t="shared" ref="C50:K50" si="7">+C48-C49</f>
        <v>-194989868.66025209</v>
      </c>
      <c r="D50" s="67">
        <f t="shared" si="7"/>
        <v>128624928.96855661</v>
      </c>
      <c r="E50" s="68">
        <f t="shared" si="7"/>
        <v>18508413.230399556</v>
      </c>
      <c r="F50" s="66">
        <f t="shared" si="7"/>
        <v>31351678.328655221</v>
      </c>
      <c r="G50" s="69">
        <f t="shared" si="7"/>
        <v>31351678.328655221</v>
      </c>
      <c r="H50" s="70">
        <f t="shared" si="7"/>
        <v>15264550.66816406</v>
      </c>
      <c r="I50" s="68">
        <f t="shared" si="7"/>
        <v>68655666.282457903</v>
      </c>
      <c r="J50" s="66">
        <f t="shared" si="7"/>
        <v>6466393.7143628057</v>
      </c>
      <c r="K50" s="69">
        <f t="shared" si="7"/>
        <v>-2476346.7795012388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424295518</v>
      </c>
      <c r="C53" s="17">
        <v>518483841</v>
      </c>
      <c r="D53" s="21">
        <v>683892054</v>
      </c>
      <c r="E53" s="22">
        <v>521205022</v>
      </c>
      <c r="F53" s="17">
        <v>625987494</v>
      </c>
      <c r="G53" s="23">
        <v>625987494</v>
      </c>
      <c r="H53" s="19">
        <v>707144615</v>
      </c>
      <c r="I53" s="22">
        <v>609594059</v>
      </c>
      <c r="J53" s="17">
        <v>1101</v>
      </c>
      <c r="K53" s="23">
        <v>1172</v>
      </c>
    </row>
    <row r="54" spans="1:11" x14ac:dyDescent="0.25">
      <c r="A54" s="20" t="s">
        <v>57</v>
      </c>
      <c r="B54" s="17">
        <v>24813358</v>
      </c>
      <c r="C54" s="17">
        <v>26865758</v>
      </c>
      <c r="D54" s="21">
        <v>31217901</v>
      </c>
      <c r="E54" s="22">
        <v>36000132</v>
      </c>
      <c r="F54" s="17">
        <v>36000132</v>
      </c>
      <c r="G54" s="23">
        <v>36000132</v>
      </c>
      <c r="H54" s="19">
        <v>35493869</v>
      </c>
      <c r="I54" s="22">
        <v>37000000</v>
      </c>
      <c r="J54" s="17">
        <v>168</v>
      </c>
      <c r="K54" s="23">
        <v>168</v>
      </c>
    </row>
    <row r="55" spans="1:11" x14ac:dyDescent="0.25">
      <c r="A55" s="20" t="s">
        <v>58</v>
      </c>
      <c r="B55" s="17">
        <v>17550713</v>
      </c>
      <c r="C55" s="17">
        <v>-7970230</v>
      </c>
      <c r="D55" s="21">
        <v>-3412774</v>
      </c>
      <c r="E55" s="22">
        <v>12000167</v>
      </c>
      <c r="F55" s="17">
        <v>12000167</v>
      </c>
      <c r="G55" s="23">
        <v>12000167</v>
      </c>
      <c r="H55" s="19">
        <v>10709010</v>
      </c>
      <c r="I55" s="22">
        <v>3312785</v>
      </c>
      <c r="J55" s="17">
        <v>112</v>
      </c>
      <c r="K55" s="23">
        <v>281</v>
      </c>
    </row>
    <row r="56" spans="1:11" x14ac:dyDescent="0.25">
      <c r="A56" s="20" t="s">
        <v>59</v>
      </c>
      <c r="B56" s="17">
        <v>37308189</v>
      </c>
      <c r="C56" s="17">
        <v>17994607</v>
      </c>
      <c r="D56" s="21">
        <v>40052267</v>
      </c>
      <c r="E56" s="22">
        <v>9513868</v>
      </c>
      <c r="F56" s="17">
        <v>8884319</v>
      </c>
      <c r="G56" s="23">
        <v>8884319</v>
      </c>
      <c r="H56" s="19">
        <v>13967161</v>
      </c>
      <c r="I56" s="22">
        <v>8005649</v>
      </c>
      <c r="J56" s="17">
        <v>6827686</v>
      </c>
      <c r="K56" s="23">
        <v>7182583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798746</v>
      </c>
      <c r="F59" s="17">
        <v>798746</v>
      </c>
      <c r="G59" s="23">
        <v>798746</v>
      </c>
      <c r="H59" s="19">
        <v>0</v>
      </c>
      <c r="I59" s="22">
        <v>1140355</v>
      </c>
      <c r="J59" s="17">
        <v>1203701</v>
      </c>
      <c r="K59" s="23">
        <v>1275226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57691</v>
      </c>
      <c r="E60" s="22">
        <v>2085468</v>
      </c>
      <c r="F60" s="17">
        <v>2085468</v>
      </c>
      <c r="G60" s="23">
        <v>2085468</v>
      </c>
      <c r="H60" s="19">
        <v>0</v>
      </c>
      <c r="I60" s="22">
        <v>3469080</v>
      </c>
      <c r="J60" s="17">
        <v>3652917</v>
      </c>
      <c r="K60" s="23">
        <v>3839215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10.607228002669528</v>
      </c>
      <c r="C70" s="5">
        <f t="shared" ref="C70:K70" si="8">IF(ISERROR(C71/C72),0,(C71/C72))</f>
        <v>-5.9325546278842376</v>
      </c>
      <c r="D70" s="5">
        <f t="shared" si="8"/>
        <v>3.4074417933823291</v>
      </c>
      <c r="E70" s="5">
        <f t="shared" si="8"/>
        <v>0.77792160112377473</v>
      </c>
      <c r="F70" s="5">
        <f t="shared" si="8"/>
        <v>0.76432349097292929</v>
      </c>
      <c r="G70" s="5">
        <f t="shared" si="8"/>
        <v>0.76432349097292929</v>
      </c>
      <c r="H70" s="5">
        <f t="shared" si="8"/>
        <v>6.8280426795676613E-2</v>
      </c>
      <c r="I70" s="5">
        <f t="shared" si="8"/>
        <v>0.76177533055533986</v>
      </c>
      <c r="J70" s="5">
        <f t="shared" si="8"/>
        <v>6.3458783445235704E-7</v>
      </c>
      <c r="K70" s="5">
        <f t="shared" si="8"/>
        <v>6.8498669141863291E-7</v>
      </c>
    </row>
    <row r="71" spans="1:11" ht="13" hidden="1" x14ac:dyDescent="0.3">
      <c r="A71" s="1" t="s">
        <v>135</v>
      </c>
      <c r="B71" s="2">
        <f>+B83</f>
        <v>778859349</v>
      </c>
      <c r="C71" s="2">
        <f t="shared" ref="C71:K71" si="9">+C83</f>
        <v>-371222291</v>
      </c>
      <c r="D71" s="2">
        <f t="shared" si="9"/>
        <v>284685884</v>
      </c>
      <c r="E71" s="2">
        <f t="shared" si="9"/>
        <v>69478722</v>
      </c>
      <c r="F71" s="2">
        <f t="shared" si="9"/>
        <v>69478722</v>
      </c>
      <c r="G71" s="2">
        <f t="shared" si="9"/>
        <v>69478722</v>
      </c>
      <c r="H71" s="2">
        <f t="shared" si="9"/>
        <v>6536858</v>
      </c>
      <c r="I71" s="2">
        <f t="shared" si="9"/>
        <v>101035922</v>
      </c>
      <c r="J71" s="2">
        <f t="shared" si="9"/>
        <v>72</v>
      </c>
      <c r="K71" s="2">
        <f t="shared" si="9"/>
        <v>82</v>
      </c>
    </row>
    <row r="72" spans="1:11" ht="13" hidden="1" x14ac:dyDescent="0.3">
      <c r="A72" s="1" t="s">
        <v>136</v>
      </c>
      <c r="B72" s="2">
        <f>+B77</f>
        <v>73427228</v>
      </c>
      <c r="C72" s="2">
        <f t="shared" ref="C72:K72" si="10">+C77</f>
        <v>62573767</v>
      </c>
      <c r="D72" s="2">
        <f t="shared" si="10"/>
        <v>83548275</v>
      </c>
      <c r="E72" s="2">
        <f t="shared" si="10"/>
        <v>89313270</v>
      </c>
      <c r="F72" s="2">
        <f t="shared" si="10"/>
        <v>90902246</v>
      </c>
      <c r="G72" s="2">
        <f t="shared" si="10"/>
        <v>90902246</v>
      </c>
      <c r="H72" s="2">
        <f t="shared" si="10"/>
        <v>95735459</v>
      </c>
      <c r="I72" s="2">
        <f t="shared" si="10"/>
        <v>132632179</v>
      </c>
      <c r="J72" s="2">
        <f t="shared" si="10"/>
        <v>113459471</v>
      </c>
      <c r="K72" s="2">
        <f t="shared" si="10"/>
        <v>119710355</v>
      </c>
    </row>
    <row r="73" spans="1:11" ht="13" hidden="1" x14ac:dyDescent="0.3">
      <c r="A73" s="1" t="s">
        <v>137</v>
      </c>
      <c r="B73" s="2">
        <f>+B74</f>
        <v>6054828.5000000009</v>
      </c>
      <c r="C73" s="2">
        <f t="shared" ref="C73:K73" si="11">+(C78+C80+C81+C82)-(B78+B80+B81+B82)</f>
        <v>11614824</v>
      </c>
      <c r="D73" s="2">
        <f t="shared" si="11"/>
        <v>-1198753</v>
      </c>
      <c r="E73" s="2">
        <f t="shared" si="11"/>
        <v>19347643</v>
      </c>
      <c r="F73" s="2">
        <f>+(F78+F80+F81+F82)-(D78+D80+D81+D82)</f>
        <v>29065230</v>
      </c>
      <c r="G73" s="2">
        <f>+(G78+G80+G81+G82)-(D78+D80+D81+D82)</f>
        <v>29065230</v>
      </c>
      <c r="H73" s="2">
        <f>+(H78+H80+H81+H82)-(D78+D80+D81+D82)</f>
        <v>10285929</v>
      </c>
      <c r="I73" s="2">
        <f>+(I78+I80+I81+I82)-(E78+E80+E81+E82)</f>
        <v>38867321</v>
      </c>
      <c r="J73" s="2">
        <f t="shared" si="11"/>
        <v>-39520845</v>
      </c>
      <c r="K73" s="2">
        <f t="shared" si="11"/>
        <v>2553520</v>
      </c>
    </row>
    <row r="74" spans="1:11" ht="13" hidden="1" x14ac:dyDescent="0.3">
      <c r="A74" s="1" t="s">
        <v>138</v>
      </c>
      <c r="B74" s="2">
        <f>+TREND(C74:E74)</f>
        <v>6054828.5000000009</v>
      </c>
      <c r="C74" s="2">
        <f>+C73</f>
        <v>11614824</v>
      </c>
      <c r="D74" s="2">
        <f t="shared" ref="D74:K74" si="12">+D73</f>
        <v>-1198753</v>
      </c>
      <c r="E74" s="2">
        <f t="shared" si="12"/>
        <v>19347643</v>
      </c>
      <c r="F74" s="2">
        <f t="shared" si="12"/>
        <v>29065230</v>
      </c>
      <c r="G74" s="2">
        <f t="shared" si="12"/>
        <v>29065230</v>
      </c>
      <c r="H74" s="2">
        <f t="shared" si="12"/>
        <v>10285929</v>
      </c>
      <c r="I74" s="2">
        <f t="shared" si="12"/>
        <v>38867321</v>
      </c>
      <c r="J74" s="2">
        <f t="shared" si="12"/>
        <v>-39520845</v>
      </c>
      <c r="K74" s="2">
        <f t="shared" si="12"/>
        <v>2553520</v>
      </c>
    </row>
    <row r="75" spans="1:11" ht="13" hidden="1" x14ac:dyDescent="0.3">
      <c r="A75" s="1" t="s">
        <v>139</v>
      </c>
      <c r="B75" s="2">
        <f>+B84-(((B80+B81+B82+B78)*B70)-B79)</f>
        <v>-209400566.64526284</v>
      </c>
      <c r="C75" s="2">
        <f t="shared" ref="C75:K75" si="13">+C84-(((C80+C81+C82+C78)*C70)-C79)</f>
        <v>303814412.66025209</v>
      </c>
      <c r="D75" s="2">
        <f t="shared" si="13"/>
        <v>-36091794.968556613</v>
      </c>
      <c r="E75" s="2">
        <f t="shared" si="13"/>
        <v>-1512514.2303995565</v>
      </c>
      <c r="F75" s="2">
        <f t="shared" si="13"/>
        <v>22309919.671344779</v>
      </c>
      <c r="G75" s="2">
        <f t="shared" si="13"/>
        <v>22309919.671344779</v>
      </c>
      <c r="H75" s="2">
        <f t="shared" si="13"/>
        <v>58965389.33183594</v>
      </c>
      <c r="I75" s="2">
        <f t="shared" si="13"/>
        <v>-16807034.282457903</v>
      </c>
      <c r="J75" s="2">
        <f t="shared" si="13"/>
        <v>-2291553.7143628052</v>
      </c>
      <c r="K75" s="2">
        <f t="shared" si="13"/>
        <v>7196539.7795012388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73427228</v>
      </c>
      <c r="C77" s="3">
        <v>62573767</v>
      </c>
      <c r="D77" s="3">
        <v>83548275</v>
      </c>
      <c r="E77" s="3">
        <v>89313270</v>
      </c>
      <c r="F77" s="3">
        <v>90902246</v>
      </c>
      <c r="G77" s="3">
        <v>90902246</v>
      </c>
      <c r="H77" s="3">
        <v>95735459</v>
      </c>
      <c r="I77" s="3">
        <v>132632179</v>
      </c>
      <c r="J77" s="3">
        <v>113459471</v>
      </c>
      <c r="K77" s="3">
        <v>119710355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53928751</v>
      </c>
      <c r="C79" s="3">
        <v>71870378</v>
      </c>
      <c r="D79" s="3">
        <v>76303258</v>
      </c>
      <c r="E79" s="3">
        <v>64119507</v>
      </c>
      <c r="F79" s="3">
        <v>87555935</v>
      </c>
      <c r="G79" s="3">
        <v>87555935</v>
      </c>
      <c r="H79" s="3">
        <v>55342174</v>
      </c>
      <c r="I79" s="3">
        <v>49724646</v>
      </c>
      <c r="J79" s="3">
        <v>-2207310</v>
      </c>
      <c r="K79" s="3">
        <v>-1500307</v>
      </c>
    </row>
    <row r="80" spans="1:11" ht="13" hidden="1" x14ac:dyDescent="0.3">
      <c r="A80" s="1" t="s">
        <v>71</v>
      </c>
      <c r="B80" s="3">
        <v>4279343</v>
      </c>
      <c r="C80" s="3">
        <v>7930675</v>
      </c>
      <c r="D80" s="3">
        <v>7423869</v>
      </c>
      <c r="E80" s="3">
        <v>11208013</v>
      </c>
      <c r="F80" s="3">
        <v>10722623</v>
      </c>
      <c r="G80" s="3">
        <v>10722623</v>
      </c>
      <c r="H80" s="3">
        <v>9988011</v>
      </c>
      <c r="I80" s="3">
        <v>10217564</v>
      </c>
      <c r="J80" s="3">
        <v>-18640858</v>
      </c>
      <c r="K80" s="3">
        <v>-19823130</v>
      </c>
    </row>
    <row r="81" spans="1:11" ht="13" hidden="1" x14ac:dyDescent="0.3">
      <c r="A81" s="1" t="s">
        <v>72</v>
      </c>
      <c r="B81" s="3">
        <v>21314262</v>
      </c>
      <c r="C81" s="3">
        <v>29277754</v>
      </c>
      <c r="D81" s="3">
        <v>28585807</v>
      </c>
      <c r="E81" s="3">
        <v>44149306</v>
      </c>
      <c r="F81" s="3">
        <v>54352283</v>
      </c>
      <c r="G81" s="3">
        <v>54352283</v>
      </c>
      <c r="H81" s="3">
        <v>36307594</v>
      </c>
      <c r="I81" s="3">
        <v>84007076</v>
      </c>
      <c r="J81" s="3">
        <v>73344653</v>
      </c>
      <c r="K81" s="3">
        <v>77080445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778859349</v>
      </c>
      <c r="C83" s="3">
        <v>-371222291</v>
      </c>
      <c r="D83" s="3">
        <v>284685884</v>
      </c>
      <c r="E83" s="3">
        <v>69478722</v>
      </c>
      <c r="F83" s="3">
        <v>69478722</v>
      </c>
      <c r="G83" s="3">
        <v>69478722</v>
      </c>
      <c r="H83" s="3">
        <v>6536858</v>
      </c>
      <c r="I83" s="3">
        <v>101035922</v>
      </c>
      <c r="J83" s="3">
        <v>72</v>
      </c>
      <c r="K83" s="3">
        <v>82</v>
      </c>
    </row>
    <row r="84" spans="1:11" ht="13" hidden="1" x14ac:dyDescent="0.3">
      <c r="A84" s="1" t="s">
        <v>75</v>
      </c>
      <c r="B84" s="3">
        <v>8147886</v>
      </c>
      <c r="C84" s="3">
        <v>11202997</v>
      </c>
      <c r="D84" s="3">
        <v>10305822</v>
      </c>
      <c r="E84" s="3">
        <v>-22568367</v>
      </c>
      <c r="F84" s="3">
        <v>-15507736</v>
      </c>
      <c r="G84" s="3">
        <v>-15507736</v>
      </c>
      <c r="H84" s="3">
        <v>6784299</v>
      </c>
      <c r="I84" s="3">
        <v>5246326</v>
      </c>
      <c r="J84" s="3">
        <v>-84209</v>
      </c>
      <c r="K84" s="3">
        <v>8696886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33428175</v>
      </c>
      <c r="D5" s="21">
        <v>26949649</v>
      </c>
      <c r="E5" s="22">
        <v>26525947</v>
      </c>
      <c r="F5" s="17">
        <v>32999999</v>
      </c>
      <c r="G5" s="23">
        <v>32999999</v>
      </c>
      <c r="H5" s="19">
        <v>17315616</v>
      </c>
      <c r="I5" s="22">
        <v>32999999</v>
      </c>
      <c r="J5" s="17">
        <v>34319998</v>
      </c>
      <c r="K5" s="23">
        <v>35692798</v>
      </c>
    </row>
    <row r="6" spans="1:11" x14ac:dyDescent="0.25">
      <c r="A6" s="20" t="s">
        <v>18</v>
      </c>
      <c r="B6" s="17">
        <v>0</v>
      </c>
      <c r="C6" s="17">
        <v>1498383</v>
      </c>
      <c r="D6" s="21">
        <v>1039395</v>
      </c>
      <c r="E6" s="22">
        <v>700000</v>
      </c>
      <c r="F6" s="17">
        <v>700000</v>
      </c>
      <c r="G6" s="23">
        <v>700000</v>
      </c>
      <c r="H6" s="19">
        <v>1179605</v>
      </c>
      <c r="I6" s="22">
        <v>600000</v>
      </c>
      <c r="J6" s="17">
        <v>624000</v>
      </c>
      <c r="K6" s="23">
        <v>648960</v>
      </c>
    </row>
    <row r="7" spans="1:11" x14ac:dyDescent="0.25">
      <c r="A7" s="20" t="s">
        <v>19</v>
      </c>
      <c r="B7" s="17">
        <v>0</v>
      </c>
      <c r="C7" s="17">
        <v>7168462</v>
      </c>
      <c r="D7" s="21">
        <v>11594123</v>
      </c>
      <c r="E7" s="22">
        <v>12000000</v>
      </c>
      <c r="F7" s="17">
        <v>17000000</v>
      </c>
      <c r="G7" s="23">
        <v>17000000</v>
      </c>
      <c r="H7" s="19">
        <v>12665292</v>
      </c>
      <c r="I7" s="22">
        <v>12000000</v>
      </c>
      <c r="J7" s="17">
        <v>12480000</v>
      </c>
      <c r="K7" s="23">
        <v>0</v>
      </c>
    </row>
    <row r="8" spans="1:11" x14ac:dyDescent="0.25">
      <c r="A8" s="20" t="s">
        <v>20</v>
      </c>
      <c r="B8" s="17">
        <v>0</v>
      </c>
      <c r="C8" s="17">
        <v>320747187</v>
      </c>
      <c r="D8" s="21">
        <v>257707539</v>
      </c>
      <c r="E8" s="22">
        <v>260793953</v>
      </c>
      <c r="F8" s="17">
        <v>260793953</v>
      </c>
      <c r="G8" s="23">
        <v>260793953</v>
      </c>
      <c r="H8" s="19">
        <v>254804131</v>
      </c>
      <c r="I8" s="22">
        <v>248971596</v>
      </c>
      <c r="J8" s="17">
        <v>256622080</v>
      </c>
      <c r="K8" s="23">
        <v>266886963</v>
      </c>
    </row>
    <row r="9" spans="1:11" x14ac:dyDescent="0.25">
      <c r="A9" s="20" t="s">
        <v>21</v>
      </c>
      <c r="B9" s="17">
        <v>0</v>
      </c>
      <c r="C9" s="17">
        <v>3938330</v>
      </c>
      <c r="D9" s="21">
        <v>64402040</v>
      </c>
      <c r="E9" s="22">
        <v>1800000</v>
      </c>
      <c r="F9" s="17">
        <v>32800000</v>
      </c>
      <c r="G9" s="23">
        <v>32800000</v>
      </c>
      <c r="H9" s="19">
        <v>2522606</v>
      </c>
      <c r="I9" s="22">
        <v>2246000</v>
      </c>
      <c r="J9" s="17">
        <v>2335840</v>
      </c>
      <c r="K9" s="23">
        <v>2429274</v>
      </c>
    </row>
    <row r="10" spans="1:11" x14ac:dyDescent="0.25">
      <c r="A10" s="24" t="s">
        <v>130</v>
      </c>
      <c r="B10" s="25">
        <f>SUM(B5:B9)</f>
        <v>0</v>
      </c>
      <c r="C10" s="26">
        <f t="shared" ref="C10:K10" si="0">SUM(C5:C9)</f>
        <v>366780537</v>
      </c>
      <c r="D10" s="27">
        <f t="shared" si="0"/>
        <v>361692746</v>
      </c>
      <c r="E10" s="25">
        <f t="shared" si="0"/>
        <v>301819900</v>
      </c>
      <c r="F10" s="26">
        <f t="shared" si="0"/>
        <v>344293952</v>
      </c>
      <c r="G10" s="28">
        <f t="shared" si="0"/>
        <v>344293952</v>
      </c>
      <c r="H10" s="29">
        <f t="shared" si="0"/>
        <v>288487250</v>
      </c>
      <c r="I10" s="25">
        <f t="shared" si="0"/>
        <v>296817595</v>
      </c>
      <c r="J10" s="26">
        <f t="shared" si="0"/>
        <v>306381918</v>
      </c>
      <c r="K10" s="28">
        <f t="shared" si="0"/>
        <v>305657995</v>
      </c>
    </row>
    <row r="11" spans="1:11" x14ac:dyDescent="0.25">
      <c r="A11" s="20" t="s">
        <v>22</v>
      </c>
      <c r="B11" s="17">
        <v>0</v>
      </c>
      <c r="C11" s="17">
        <v>91340907</v>
      </c>
      <c r="D11" s="21">
        <v>100561859</v>
      </c>
      <c r="E11" s="22">
        <v>95000000</v>
      </c>
      <c r="F11" s="17">
        <v>103206997</v>
      </c>
      <c r="G11" s="23">
        <v>103206997</v>
      </c>
      <c r="H11" s="19">
        <v>120430414</v>
      </c>
      <c r="I11" s="22">
        <v>119350276</v>
      </c>
      <c r="J11" s="17">
        <v>127888762</v>
      </c>
      <c r="K11" s="23">
        <v>132422606</v>
      </c>
    </row>
    <row r="12" spans="1:11" x14ac:dyDescent="0.25">
      <c r="A12" s="20" t="s">
        <v>23</v>
      </c>
      <c r="B12" s="17">
        <v>0</v>
      </c>
      <c r="C12" s="17">
        <v>18557668</v>
      </c>
      <c r="D12" s="21">
        <v>19606347</v>
      </c>
      <c r="E12" s="22">
        <v>16999997</v>
      </c>
      <c r="F12" s="17">
        <v>18749566</v>
      </c>
      <c r="G12" s="23">
        <v>18749566</v>
      </c>
      <c r="H12" s="19">
        <v>2812593</v>
      </c>
      <c r="I12" s="22">
        <v>19728619</v>
      </c>
      <c r="J12" s="17">
        <v>20517765</v>
      </c>
      <c r="K12" s="23">
        <v>21338471</v>
      </c>
    </row>
    <row r="13" spans="1:11" x14ac:dyDescent="0.25">
      <c r="A13" s="20" t="s">
        <v>24</v>
      </c>
      <c r="B13" s="17">
        <v>0</v>
      </c>
      <c r="C13" s="17">
        <v>39839721</v>
      </c>
      <c r="D13" s="21">
        <v>36525564</v>
      </c>
      <c r="E13" s="22">
        <v>50000001</v>
      </c>
      <c r="F13" s="17">
        <v>50130001</v>
      </c>
      <c r="G13" s="23">
        <v>50130001</v>
      </c>
      <c r="H13" s="19">
        <v>430974</v>
      </c>
      <c r="I13" s="22">
        <v>50000000</v>
      </c>
      <c r="J13" s="17">
        <v>52000001</v>
      </c>
      <c r="K13" s="23">
        <v>54079993</v>
      </c>
    </row>
    <row r="14" spans="1:11" x14ac:dyDescent="0.25">
      <c r="A14" s="20" t="s">
        <v>25</v>
      </c>
      <c r="B14" s="17">
        <v>0</v>
      </c>
      <c r="C14" s="17">
        <v>0</v>
      </c>
      <c r="D14" s="21">
        <v>0</v>
      </c>
      <c r="E14" s="22">
        <v>0</v>
      </c>
      <c r="F14" s="17">
        <v>0</v>
      </c>
      <c r="G14" s="23">
        <v>0</v>
      </c>
      <c r="H14" s="19">
        <v>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0</v>
      </c>
      <c r="C15" s="17">
        <v>6807024</v>
      </c>
      <c r="D15" s="21">
        <v>8978927</v>
      </c>
      <c r="E15" s="22">
        <v>3956000</v>
      </c>
      <c r="F15" s="17">
        <v>3876000</v>
      </c>
      <c r="G15" s="23">
        <v>3876000</v>
      </c>
      <c r="H15" s="19">
        <v>698938</v>
      </c>
      <c r="I15" s="22">
        <v>1798735</v>
      </c>
      <c r="J15" s="17">
        <v>488800</v>
      </c>
      <c r="K15" s="23">
        <v>508352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90000</v>
      </c>
      <c r="F16" s="17">
        <v>80000</v>
      </c>
      <c r="G16" s="23">
        <v>80000</v>
      </c>
      <c r="H16" s="19">
        <v>86649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0</v>
      </c>
      <c r="C17" s="17">
        <v>133614257</v>
      </c>
      <c r="D17" s="21">
        <v>192749791</v>
      </c>
      <c r="E17" s="22">
        <v>131590860</v>
      </c>
      <c r="F17" s="17">
        <v>175956510</v>
      </c>
      <c r="G17" s="23">
        <v>175956510</v>
      </c>
      <c r="H17" s="19">
        <v>147074913</v>
      </c>
      <c r="I17" s="22">
        <v>144979360</v>
      </c>
      <c r="J17" s="17">
        <v>140635831</v>
      </c>
      <c r="K17" s="23">
        <v>146150940</v>
      </c>
    </row>
    <row r="18" spans="1:11" x14ac:dyDescent="0.25">
      <c r="A18" s="30" t="s">
        <v>29</v>
      </c>
      <c r="B18" s="31">
        <f>SUM(B11:B17)</f>
        <v>0</v>
      </c>
      <c r="C18" s="32">
        <f t="shared" ref="C18:K18" si="1">SUM(C11:C17)</f>
        <v>290159577</v>
      </c>
      <c r="D18" s="33">
        <f t="shared" si="1"/>
        <v>358422488</v>
      </c>
      <c r="E18" s="31">
        <f t="shared" si="1"/>
        <v>297636858</v>
      </c>
      <c r="F18" s="32">
        <f t="shared" si="1"/>
        <v>351999074</v>
      </c>
      <c r="G18" s="34">
        <f t="shared" si="1"/>
        <v>351999074</v>
      </c>
      <c r="H18" s="35">
        <f t="shared" si="1"/>
        <v>271534481</v>
      </c>
      <c r="I18" s="31">
        <f t="shared" si="1"/>
        <v>335856990</v>
      </c>
      <c r="J18" s="32">
        <f t="shared" si="1"/>
        <v>341531159</v>
      </c>
      <c r="K18" s="34">
        <f t="shared" si="1"/>
        <v>354500362</v>
      </c>
    </row>
    <row r="19" spans="1:11" x14ac:dyDescent="0.25">
      <c r="A19" s="30" t="s">
        <v>30</v>
      </c>
      <c r="B19" s="36">
        <f>+B10-B18</f>
        <v>0</v>
      </c>
      <c r="C19" s="37">
        <f t="shared" ref="C19:K19" si="2">+C10-C18</f>
        <v>76620960</v>
      </c>
      <c r="D19" s="38">
        <f t="shared" si="2"/>
        <v>3270258</v>
      </c>
      <c r="E19" s="36">
        <f t="shared" si="2"/>
        <v>4183042</v>
      </c>
      <c r="F19" s="37">
        <f t="shared" si="2"/>
        <v>-7705122</v>
      </c>
      <c r="G19" s="39">
        <f t="shared" si="2"/>
        <v>-7705122</v>
      </c>
      <c r="H19" s="40">
        <f t="shared" si="2"/>
        <v>16952769</v>
      </c>
      <c r="I19" s="36">
        <f t="shared" si="2"/>
        <v>-39039395</v>
      </c>
      <c r="J19" s="37">
        <f t="shared" si="2"/>
        <v>-35149241</v>
      </c>
      <c r="K19" s="39">
        <f t="shared" si="2"/>
        <v>-48842367</v>
      </c>
    </row>
    <row r="20" spans="1:11" x14ac:dyDescent="0.25">
      <c r="A20" s="41" t="s">
        <v>31</v>
      </c>
      <c r="B20" s="42">
        <v>0</v>
      </c>
      <c r="C20" s="43">
        <v>59414000</v>
      </c>
      <c r="D20" s="44">
        <v>53152911</v>
      </c>
      <c r="E20" s="42">
        <v>49679047</v>
      </c>
      <c r="F20" s="43">
        <v>49679047</v>
      </c>
      <c r="G20" s="45">
        <v>49679047</v>
      </c>
      <c r="H20" s="46">
        <v>59832688</v>
      </c>
      <c r="I20" s="42">
        <v>62579404</v>
      </c>
      <c r="J20" s="43">
        <v>67390960</v>
      </c>
      <c r="K20" s="45">
        <v>70086598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0</v>
      </c>
      <c r="C22" s="55">
        <f t="shared" ref="C22:K22" si="3">SUM(C19:C21)</f>
        <v>136034960</v>
      </c>
      <c r="D22" s="56">
        <f t="shared" si="3"/>
        <v>56423169</v>
      </c>
      <c r="E22" s="54">
        <f t="shared" si="3"/>
        <v>53862089</v>
      </c>
      <c r="F22" s="55">
        <f t="shared" si="3"/>
        <v>41973925</v>
      </c>
      <c r="G22" s="57">
        <f t="shared" si="3"/>
        <v>41973925</v>
      </c>
      <c r="H22" s="58">
        <f t="shared" si="3"/>
        <v>76785457</v>
      </c>
      <c r="I22" s="54">
        <f t="shared" si="3"/>
        <v>23540009</v>
      </c>
      <c r="J22" s="55">
        <f t="shared" si="3"/>
        <v>32241719</v>
      </c>
      <c r="K22" s="57">
        <f t="shared" si="3"/>
        <v>21244231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0</v>
      </c>
      <c r="C24" s="37">
        <f t="shared" ref="C24:K24" si="4">SUM(C22:C23)</f>
        <v>136034960</v>
      </c>
      <c r="D24" s="38">
        <f t="shared" si="4"/>
        <v>56423169</v>
      </c>
      <c r="E24" s="36">
        <f t="shared" si="4"/>
        <v>53862089</v>
      </c>
      <c r="F24" s="37">
        <f t="shared" si="4"/>
        <v>41973925</v>
      </c>
      <c r="G24" s="39">
        <f t="shared" si="4"/>
        <v>41973925</v>
      </c>
      <c r="H24" s="40">
        <f t="shared" si="4"/>
        <v>76785457</v>
      </c>
      <c r="I24" s="36">
        <f t="shared" si="4"/>
        <v>23540009</v>
      </c>
      <c r="J24" s="37">
        <f t="shared" si="4"/>
        <v>32241719</v>
      </c>
      <c r="K24" s="39">
        <f t="shared" si="4"/>
        <v>21244231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0</v>
      </c>
      <c r="C27" s="66">
        <v>60499621</v>
      </c>
      <c r="D27" s="67">
        <v>65634647</v>
      </c>
      <c r="E27" s="68">
        <v>67269999</v>
      </c>
      <c r="F27" s="66">
        <v>72515991</v>
      </c>
      <c r="G27" s="69">
        <v>72515991</v>
      </c>
      <c r="H27" s="70">
        <v>59168991</v>
      </c>
      <c r="I27" s="68">
        <v>82351927</v>
      </c>
      <c r="J27" s="66">
        <v>60551299</v>
      </c>
      <c r="K27" s="69">
        <v>36499754</v>
      </c>
    </row>
    <row r="28" spans="1:11" x14ac:dyDescent="0.25">
      <c r="A28" s="71" t="s">
        <v>36</v>
      </c>
      <c r="B28" s="17">
        <v>0</v>
      </c>
      <c r="C28" s="17">
        <v>36653486</v>
      </c>
      <c r="D28" s="21">
        <v>51157119</v>
      </c>
      <c r="E28" s="22">
        <v>57051999</v>
      </c>
      <c r="F28" s="17">
        <v>59357991</v>
      </c>
      <c r="G28" s="23">
        <v>59357991</v>
      </c>
      <c r="H28" s="19">
        <v>19487456</v>
      </c>
      <c r="I28" s="22">
        <v>64731983</v>
      </c>
      <c r="J28" s="17">
        <v>58826979</v>
      </c>
      <c r="K28" s="23">
        <v>35463581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0</v>
      </c>
      <c r="C31" s="17">
        <v>23533249</v>
      </c>
      <c r="D31" s="21">
        <v>13768153</v>
      </c>
      <c r="E31" s="22">
        <v>10218000</v>
      </c>
      <c r="F31" s="17">
        <v>12168000</v>
      </c>
      <c r="G31" s="23">
        <v>12168000</v>
      </c>
      <c r="H31" s="19">
        <v>11506812</v>
      </c>
      <c r="I31" s="22">
        <v>14451678</v>
      </c>
      <c r="J31" s="17">
        <v>1724320</v>
      </c>
      <c r="K31" s="23">
        <v>1036173</v>
      </c>
    </row>
    <row r="32" spans="1:11" x14ac:dyDescent="0.25">
      <c r="A32" s="30" t="s">
        <v>39</v>
      </c>
      <c r="B32" s="66">
        <f>SUM(B28:B31)</f>
        <v>0</v>
      </c>
      <c r="C32" s="66">
        <f t="shared" ref="C32:K32" si="5">SUM(C28:C31)</f>
        <v>60186735</v>
      </c>
      <c r="D32" s="67">
        <f t="shared" si="5"/>
        <v>64925272</v>
      </c>
      <c r="E32" s="68">
        <f t="shared" si="5"/>
        <v>67269999</v>
      </c>
      <c r="F32" s="66">
        <f t="shared" si="5"/>
        <v>71525991</v>
      </c>
      <c r="G32" s="69">
        <f t="shared" si="5"/>
        <v>71525991</v>
      </c>
      <c r="H32" s="70">
        <f t="shared" si="5"/>
        <v>30994268</v>
      </c>
      <c r="I32" s="68">
        <f t="shared" si="5"/>
        <v>79183661</v>
      </c>
      <c r="J32" s="66">
        <f t="shared" si="5"/>
        <v>60551299</v>
      </c>
      <c r="K32" s="69">
        <f t="shared" si="5"/>
        <v>36499754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95946202</v>
      </c>
      <c r="C35" s="17">
        <v>178652680</v>
      </c>
      <c r="D35" s="21">
        <v>189156041</v>
      </c>
      <c r="E35" s="22">
        <v>123128349</v>
      </c>
      <c r="F35" s="17">
        <v>95560223</v>
      </c>
      <c r="G35" s="23">
        <v>95560223</v>
      </c>
      <c r="H35" s="19">
        <v>188962827</v>
      </c>
      <c r="I35" s="22">
        <v>-136372023</v>
      </c>
      <c r="J35" s="17">
        <v>80427764</v>
      </c>
      <c r="K35" s="23">
        <v>376447728</v>
      </c>
    </row>
    <row r="36" spans="1:11" x14ac:dyDescent="0.25">
      <c r="A36" s="20" t="s">
        <v>42</v>
      </c>
      <c r="B36" s="17">
        <v>232928630</v>
      </c>
      <c r="C36" s="17">
        <v>-30468214</v>
      </c>
      <c r="D36" s="21">
        <v>239779058</v>
      </c>
      <c r="E36" s="22">
        <v>316060420</v>
      </c>
      <c r="F36" s="17">
        <v>22385990</v>
      </c>
      <c r="G36" s="23">
        <v>22385990</v>
      </c>
      <c r="H36" s="19">
        <v>320300112</v>
      </c>
      <c r="I36" s="22">
        <v>56922117</v>
      </c>
      <c r="J36" s="17">
        <v>41343892</v>
      </c>
      <c r="K36" s="23">
        <v>23763653</v>
      </c>
    </row>
    <row r="37" spans="1:11" x14ac:dyDescent="0.25">
      <c r="A37" s="20" t="s">
        <v>43</v>
      </c>
      <c r="B37" s="17">
        <v>34476622</v>
      </c>
      <c r="C37" s="17">
        <v>11609466</v>
      </c>
      <c r="D37" s="21">
        <v>31027594</v>
      </c>
      <c r="E37" s="22">
        <v>19017189</v>
      </c>
      <c r="F37" s="17">
        <v>3204417</v>
      </c>
      <c r="G37" s="23">
        <v>3204417</v>
      </c>
      <c r="H37" s="19">
        <v>33170075</v>
      </c>
      <c r="I37" s="22">
        <v>-288390242</v>
      </c>
      <c r="J37" s="17">
        <v>-46872036</v>
      </c>
      <c r="K37" s="23">
        <v>210323459</v>
      </c>
    </row>
    <row r="38" spans="1:11" x14ac:dyDescent="0.25">
      <c r="A38" s="20" t="s">
        <v>44</v>
      </c>
      <c r="B38" s="17">
        <v>6992827</v>
      </c>
      <c r="C38" s="17">
        <v>547040</v>
      </c>
      <c r="D38" s="21">
        <v>9297622</v>
      </c>
      <c r="E38" s="22">
        <v>7894240</v>
      </c>
      <c r="F38" s="17">
        <v>0</v>
      </c>
      <c r="G38" s="23">
        <v>0</v>
      </c>
      <c r="H38" s="19">
        <v>10697516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287405380</v>
      </c>
      <c r="C39" s="17">
        <v>-7000</v>
      </c>
      <c r="D39" s="21">
        <v>388609879</v>
      </c>
      <c r="E39" s="22">
        <v>412277338</v>
      </c>
      <c r="F39" s="17">
        <v>114741785</v>
      </c>
      <c r="G39" s="23">
        <v>114741785</v>
      </c>
      <c r="H39" s="19">
        <v>465780146</v>
      </c>
      <c r="I39" s="22">
        <v>208940347</v>
      </c>
      <c r="J39" s="17">
        <v>168643698</v>
      </c>
      <c r="K39" s="23">
        <v>189887925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520342686</v>
      </c>
      <c r="D42" s="21">
        <v>606534000</v>
      </c>
      <c r="E42" s="22">
        <v>65668377</v>
      </c>
      <c r="F42" s="17">
        <v>73108377</v>
      </c>
      <c r="G42" s="23">
        <v>73108377</v>
      </c>
      <c r="H42" s="19">
        <v>262705634</v>
      </c>
      <c r="I42" s="22">
        <v>-193189982</v>
      </c>
      <c r="J42" s="17">
        <v>86442429</v>
      </c>
      <c r="K42" s="23">
        <v>75997780</v>
      </c>
    </row>
    <row r="43" spans="1:11" x14ac:dyDescent="0.25">
      <c r="A43" s="20" t="s">
        <v>48</v>
      </c>
      <c r="B43" s="17">
        <v>0</v>
      </c>
      <c r="C43" s="17">
        <v>-144047919</v>
      </c>
      <c r="D43" s="21">
        <v>-121899728</v>
      </c>
      <c r="E43" s="22">
        <v>-56737566</v>
      </c>
      <c r="F43" s="17">
        <v>-57417566</v>
      </c>
      <c r="G43" s="23">
        <v>-57417566</v>
      </c>
      <c r="H43" s="19">
        <v>-85673331</v>
      </c>
      <c r="I43" s="22">
        <v>-91016576</v>
      </c>
      <c r="J43" s="17">
        <v>-22771782</v>
      </c>
      <c r="K43" s="23">
        <v>-1191597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-24455192</v>
      </c>
      <c r="C45" s="66">
        <v>372649723</v>
      </c>
      <c r="D45" s="67">
        <v>536832983</v>
      </c>
      <c r="E45" s="68">
        <v>81133669</v>
      </c>
      <c r="F45" s="66">
        <v>88458669</v>
      </c>
      <c r="G45" s="69">
        <v>88458669</v>
      </c>
      <c r="H45" s="70">
        <v>253602877</v>
      </c>
      <c r="I45" s="68">
        <v>-124523553</v>
      </c>
      <c r="J45" s="66">
        <v>55323904</v>
      </c>
      <c r="K45" s="69">
        <v>314460156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45807701</v>
      </c>
      <c r="C48" s="17">
        <v>111164334</v>
      </c>
      <c r="D48" s="21">
        <v>75235684</v>
      </c>
      <c r="E48" s="22">
        <v>80893671</v>
      </c>
      <c r="F48" s="17">
        <v>88218671</v>
      </c>
      <c r="G48" s="23">
        <v>88218671</v>
      </c>
      <c r="H48" s="19">
        <v>88031035</v>
      </c>
      <c r="I48" s="22">
        <v>-124682055</v>
      </c>
      <c r="J48" s="17">
        <v>55323909</v>
      </c>
      <c r="K48" s="23">
        <v>314460159</v>
      </c>
    </row>
    <row r="49" spans="1:11" x14ac:dyDescent="0.25">
      <c r="A49" s="20" t="s">
        <v>53</v>
      </c>
      <c r="B49" s="17">
        <f>+B75</f>
        <v>29252479</v>
      </c>
      <c r="C49" s="17">
        <f t="shared" ref="C49:K49" si="6">+C75</f>
        <v>-19567557.579187971</v>
      </c>
      <c r="D49" s="21">
        <f t="shared" si="6"/>
        <v>-669920.7898809202</v>
      </c>
      <c r="E49" s="22">
        <f t="shared" si="6"/>
        <v>86072338.523150951</v>
      </c>
      <c r="F49" s="17">
        <f t="shared" si="6"/>
        <v>-1782304.0387733486</v>
      </c>
      <c r="G49" s="23">
        <f t="shared" si="6"/>
        <v>-1782304.0387733486</v>
      </c>
      <c r="H49" s="19">
        <f t="shared" si="6"/>
        <v>9726195.2595837172</v>
      </c>
      <c r="I49" s="22">
        <f t="shared" si="6"/>
        <v>-267782095.83345449</v>
      </c>
      <c r="J49" s="17">
        <f t="shared" si="6"/>
        <v>-81445452.10539943</v>
      </c>
      <c r="K49" s="23">
        <f t="shared" si="6"/>
        <v>129415351.21226031</v>
      </c>
    </row>
    <row r="50" spans="1:11" x14ac:dyDescent="0.25">
      <c r="A50" s="30" t="s">
        <v>54</v>
      </c>
      <c r="B50" s="66">
        <f>+B48-B49</f>
        <v>16555222</v>
      </c>
      <c r="C50" s="66">
        <f t="shared" ref="C50:K50" si="7">+C48-C49</f>
        <v>130731891.57918797</v>
      </c>
      <c r="D50" s="67">
        <f t="shared" si="7"/>
        <v>75905604.789880916</v>
      </c>
      <c r="E50" s="68">
        <f t="shared" si="7"/>
        <v>-5178667.5231509507</v>
      </c>
      <c r="F50" s="66">
        <f t="shared" si="7"/>
        <v>90000975.038773343</v>
      </c>
      <c r="G50" s="69">
        <f t="shared" si="7"/>
        <v>90000975.038773343</v>
      </c>
      <c r="H50" s="70">
        <f t="shared" si="7"/>
        <v>78304839.740416288</v>
      </c>
      <c r="I50" s="68">
        <f t="shared" si="7"/>
        <v>143100040.83345449</v>
      </c>
      <c r="J50" s="66">
        <f t="shared" si="7"/>
        <v>136769361.10539943</v>
      </c>
      <c r="K50" s="69">
        <f t="shared" si="7"/>
        <v>185044807.78773969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228027971</v>
      </c>
      <c r="C53" s="17">
        <v>-25567555</v>
      </c>
      <c r="D53" s="21">
        <v>239314132</v>
      </c>
      <c r="E53" s="22">
        <v>259157256</v>
      </c>
      <c r="F53" s="17">
        <v>-36823166</v>
      </c>
      <c r="G53" s="23">
        <v>-36823166</v>
      </c>
      <c r="H53" s="19">
        <v>299407271</v>
      </c>
      <c r="I53" s="22">
        <v>-55627066</v>
      </c>
      <c r="J53" s="17">
        <v>-100787457</v>
      </c>
      <c r="K53" s="23">
        <v>-153831277</v>
      </c>
    </row>
    <row r="54" spans="1:11" x14ac:dyDescent="0.25">
      <c r="A54" s="20" t="s">
        <v>57</v>
      </c>
      <c r="B54" s="17">
        <v>0</v>
      </c>
      <c r="C54" s="17">
        <v>39839721</v>
      </c>
      <c r="D54" s="21">
        <v>36525564</v>
      </c>
      <c r="E54" s="22">
        <v>50000001</v>
      </c>
      <c r="F54" s="17">
        <v>50130001</v>
      </c>
      <c r="G54" s="23">
        <v>50130001</v>
      </c>
      <c r="H54" s="19">
        <v>430974</v>
      </c>
      <c r="I54" s="22">
        <v>50000000</v>
      </c>
      <c r="J54" s="17">
        <v>52000001</v>
      </c>
      <c r="K54" s="23">
        <v>54079993</v>
      </c>
    </row>
    <row r="55" spans="1:11" x14ac:dyDescent="0.25">
      <c r="A55" s="20" t="s">
        <v>58</v>
      </c>
      <c r="B55" s="17">
        <v>0</v>
      </c>
      <c r="C55" s="17">
        <v>14467189</v>
      </c>
      <c r="D55" s="21">
        <v>9965500</v>
      </c>
      <c r="E55" s="22">
        <v>15966214</v>
      </c>
      <c r="F55" s="17">
        <v>22408553</v>
      </c>
      <c r="G55" s="23">
        <v>22408553</v>
      </c>
      <c r="H55" s="19">
        <v>798410</v>
      </c>
      <c r="I55" s="22">
        <v>13760114</v>
      </c>
      <c r="J55" s="17">
        <v>5430025</v>
      </c>
      <c r="K55" s="23">
        <v>5647226</v>
      </c>
    </row>
    <row r="56" spans="1:11" x14ac:dyDescent="0.25">
      <c r="A56" s="20" t="s">
        <v>59</v>
      </c>
      <c r="B56" s="17">
        <v>0</v>
      </c>
      <c r="C56" s="17">
        <v>25024441</v>
      </c>
      <c r="D56" s="21">
        <v>21110774</v>
      </c>
      <c r="E56" s="22">
        <v>16040000</v>
      </c>
      <c r="F56" s="17">
        <v>29587000</v>
      </c>
      <c r="G56" s="23">
        <v>29587000</v>
      </c>
      <c r="H56" s="19">
        <v>33215702</v>
      </c>
      <c r="I56" s="22">
        <v>38934000</v>
      </c>
      <c r="J56" s="17">
        <v>34270080</v>
      </c>
      <c r="K56" s="23">
        <v>35640883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1050</v>
      </c>
      <c r="C63" s="86">
        <v>3280</v>
      </c>
      <c r="D63" s="87">
        <v>3280</v>
      </c>
      <c r="E63" s="85">
        <v>3527</v>
      </c>
      <c r="F63" s="86">
        <v>3527</v>
      </c>
      <c r="G63" s="87">
        <v>3527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31010</v>
      </c>
      <c r="C65" s="86">
        <v>31180</v>
      </c>
      <c r="D65" s="87">
        <v>31180</v>
      </c>
      <c r="E65" s="85">
        <v>31327</v>
      </c>
      <c r="F65" s="86">
        <v>31327</v>
      </c>
      <c r="G65" s="87">
        <v>31327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1.7014620874408617</v>
      </c>
      <c r="D70" s="5">
        <f t="shared" si="8"/>
        <v>1.1579097685558719</v>
      </c>
      <c r="E70" s="5">
        <f t="shared" si="8"/>
        <v>0.67732427188359701</v>
      </c>
      <c r="F70" s="5">
        <f t="shared" si="8"/>
        <v>0.68672937118309541</v>
      </c>
      <c r="G70" s="5">
        <f t="shared" si="8"/>
        <v>0.68672937118309541</v>
      </c>
      <c r="H70" s="5">
        <f t="shared" si="8"/>
        <v>1.5090218105344837</v>
      </c>
      <c r="I70" s="5">
        <f t="shared" si="8"/>
        <v>1.9605831367781026</v>
      </c>
      <c r="J70" s="5">
        <f t="shared" si="8"/>
        <v>1.3895478349048875</v>
      </c>
      <c r="K70" s="5">
        <f t="shared" si="8"/>
        <v>1.3115471644791019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69162974</v>
      </c>
      <c r="D71" s="2">
        <f t="shared" si="9"/>
        <v>106234025</v>
      </c>
      <c r="E71" s="2">
        <f t="shared" si="9"/>
        <v>19118119</v>
      </c>
      <c r="F71" s="2">
        <f t="shared" si="9"/>
        <v>45118119</v>
      </c>
      <c r="G71" s="2">
        <f t="shared" si="9"/>
        <v>45118119</v>
      </c>
      <c r="H71" s="2">
        <f t="shared" si="9"/>
        <v>30804462</v>
      </c>
      <c r="I71" s="2">
        <f t="shared" si="9"/>
        <v>68553748</v>
      </c>
      <c r="J71" s="2">
        <f t="shared" si="9"/>
        <v>50530404</v>
      </c>
      <c r="K71" s="2">
        <f t="shared" si="9"/>
        <v>49601696</v>
      </c>
    </row>
    <row r="72" spans="1:11" ht="13" hidden="1" x14ac:dyDescent="0.3">
      <c r="A72" s="1" t="s">
        <v>136</v>
      </c>
      <c r="B72" s="2">
        <f>+B77</f>
        <v>0</v>
      </c>
      <c r="C72" s="2">
        <f t="shared" ref="C72:K72" si="10">+C77</f>
        <v>40649142</v>
      </c>
      <c r="D72" s="2">
        <f t="shared" si="10"/>
        <v>91746376</v>
      </c>
      <c r="E72" s="2">
        <f t="shared" si="10"/>
        <v>28225947</v>
      </c>
      <c r="F72" s="2">
        <f t="shared" si="10"/>
        <v>65699999</v>
      </c>
      <c r="G72" s="2">
        <f t="shared" si="10"/>
        <v>65699999</v>
      </c>
      <c r="H72" s="2">
        <f t="shared" si="10"/>
        <v>20413530</v>
      </c>
      <c r="I72" s="2">
        <f t="shared" si="10"/>
        <v>34965999</v>
      </c>
      <c r="J72" s="2">
        <f t="shared" si="10"/>
        <v>36364638</v>
      </c>
      <c r="K72" s="2">
        <f t="shared" si="10"/>
        <v>37819224</v>
      </c>
    </row>
    <row r="73" spans="1:11" ht="13" hidden="1" x14ac:dyDescent="0.3">
      <c r="A73" s="1" t="s">
        <v>137</v>
      </c>
      <c r="B73" s="2">
        <f>+B74</f>
        <v>8701356.833333334</v>
      </c>
      <c r="C73" s="2">
        <f t="shared" ref="C73:K73" si="11">+(C78+C80+C81+C82)-(B78+B80+B81+B82)</f>
        <v>10239089</v>
      </c>
      <c r="D73" s="2">
        <f t="shared" si="11"/>
        <v>3713210</v>
      </c>
      <c r="E73" s="2">
        <f t="shared" si="11"/>
        <v>6413724</v>
      </c>
      <c r="F73" s="2">
        <f>+(F78+F80+F81+F82)-(D78+D80+D81+D82)</f>
        <v>-15112224</v>
      </c>
      <c r="G73" s="2">
        <f>+(G78+G80+G81+G82)-(D78+D80+D81+D82)</f>
        <v>-15112224</v>
      </c>
      <c r="H73" s="2">
        <f>+(H78+H80+H81+H82)-(D78+D80+D81+D82)</f>
        <v>-11410706</v>
      </c>
      <c r="I73" s="2">
        <f>+(I78+I80+I81+I82)-(E78+E80+E81+E82)</f>
        <v>-39298733</v>
      </c>
      <c r="J73" s="2">
        <f t="shared" si="11"/>
        <v>35392288</v>
      </c>
      <c r="K73" s="2">
        <f t="shared" si="11"/>
        <v>36808002</v>
      </c>
    </row>
    <row r="74" spans="1:11" ht="13" hidden="1" x14ac:dyDescent="0.3">
      <c r="A74" s="1" t="s">
        <v>138</v>
      </c>
      <c r="B74" s="2">
        <f>+TREND(C74:E74)</f>
        <v>8701356.833333334</v>
      </c>
      <c r="C74" s="2">
        <f>+C73</f>
        <v>10239089</v>
      </c>
      <c r="D74" s="2">
        <f t="shared" ref="D74:K74" si="12">+D73</f>
        <v>3713210</v>
      </c>
      <c r="E74" s="2">
        <f t="shared" si="12"/>
        <v>6413724</v>
      </c>
      <c r="F74" s="2">
        <f t="shared" si="12"/>
        <v>-15112224</v>
      </c>
      <c r="G74" s="2">
        <f t="shared" si="12"/>
        <v>-15112224</v>
      </c>
      <c r="H74" s="2">
        <f t="shared" si="12"/>
        <v>-11410706</v>
      </c>
      <c r="I74" s="2">
        <f t="shared" si="12"/>
        <v>-39298733</v>
      </c>
      <c r="J74" s="2">
        <f t="shared" si="12"/>
        <v>35392288</v>
      </c>
      <c r="K74" s="2">
        <f t="shared" si="12"/>
        <v>36808002</v>
      </c>
    </row>
    <row r="75" spans="1:11" ht="13" hidden="1" x14ac:dyDescent="0.3">
      <c r="A75" s="1" t="s">
        <v>139</v>
      </c>
      <c r="B75" s="2">
        <f>+B84-(((B80+B81+B82+B78)*B70)-B79)</f>
        <v>29252479</v>
      </c>
      <c r="C75" s="2">
        <f t="shared" ref="C75:K75" si="13">+C84-(((C80+C81+C82+C78)*C70)-C79)</f>
        <v>-19567557.579187971</v>
      </c>
      <c r="D75" s="2">
        <f t="shared" si="13"/>
        <v>-669920.7898809202</v>
      </c>
      <c r="E75" s="2">
        <f t="shared" si="13"/>
        <v>86072338.523150951</v>
      </c>
      <c r="F75" s="2">
        <f t="shared" si="13"/>
        <v>-1782304.0387733486</v>
      </c>
      <c r="G75" s="2">
        <f t="shared" si="13"/>
        <v>-1782304.0387733486</v>
      </c>
      <c r="H75" s="2">
        <f t="shared" si="13"/>
        <v>9726195.2595837172</v>
      </c>
      <c r="I75" s="2">
        <f t="shared" si="13"/>
        <v>-267782095.83345449</v>
      </c>
      <c r="J75" s="2">
        <f t="shared" si="13"/>
        <v>-81445452.10539943</v>
      </c>
      <c r="K75" s="2">
        <f t="shared" si="13"/>
        <v>129415351.21226031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0</v>
      </c>
      <c r="C77" s="3">
        <v>40649142</v>
      </c>
      <c r="D77" s="3">
        <v>91746376</v>
      </c>
      <c r="E77" s="3">
        <v>28225947</v>
      </c>
      <c r="F77" s="3">
        <v>65699999</v>
      </c>
      <c r="G77" s="3">
        <v>65699999</v>
      </c>
      <c r="H77" s="3">
        <v>20413530</v>
      </c>
      <c r="I77" s="3">
        <v>34965999</v>
      </c>
      <c r="J77" s="3">
        <v>36364638</v>
      </c>
      <c r="K77" s="3">
        <v>37819224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16506604</v>
      </c>
      <c r="C79" s="3">
        <v>3507724</v>
      </c>
      <c r="D79" s="3">
        <v>12122438</v>
      </c>
      <c r="E79" s="3">
        <v>9922123</v>
      </c>
      <c r="F79" s="3">
        <v>2324745</v>
      </c>
      <c r="G79" s="3">
        <v>2324745</v>
      </c>
      <c r="H79" s="3">
        <v>15612365</v>
      </c>
      <c r="I79" s="3">
        <v>-289274414</v>
      </c>
      <c r="J79" s="3">
        <v>32425624</v>
      </c>
      <c r="K79" s="3">
        <v>373010207</v>
      </c>
    </row>
    <row r="80" spans="1:11" ht="13" hidden="1" x14ac:dyDescent="0.3">
      <c r="A80" s="1" t="s">
        <v>71</v>
      </c>
      <c r="B80" s="3">
        <v>1645079</v>
      </c>
      <c r="C80" s="3">
        <v>5484561</v>
      </c>
      <c r="D80" s="3">
        <v>28269277</v>
      </c>
      <c r="E80" s="3">
        <v>2261552</v>
      </c>
      <c r="F80" s="3">
        <v>-8738448</v>
      </c>
      <c r="G80" s="3">
        <v>-8738448</v>
      </c>
      <c r="H80" s="3">
        <v>22650607</v>
      </c>
      <c r="I80" s="3">
        <v>-10542223</v>
      </c>
      <c r="J80" s="3">
        <v>-8425171</v>
      </c>
      <c r="K80" s="3">
        <v>-6223421</v>
      </c>
    </row>
    <row r="81" spans="1:11" ht="13" hidden="1" x14ac:dyDescent="0.3">
      <c r="A81" s="1" t="s">
        <v>72</v>
      </c>
      <c r="B81" s="3">
        <v>6776398</v>
      </c>
      <c r="C81" s="3">
        <v>13176005</v>
      </c>
      <c r="D81" s="3">
        <v>-5895501</v>
      </c>
      <c r="E81" s="3">
        <v>26525948</v>
      </c>
      <c r="F81" s="3">
        <v>16000000</v>
      </c>
      <c r="G81" s="3">
        <v>16000000</v>
      </c>
      <c r="H81" s="3">
        <v>-11687537</v>
      </c>
      <c r="I81" s="3">
        <v>30990</v>
      </c>
      <c r="J81" s="3">
        <v>33306226</v>
      </c>
      <c r="K81" s="3">
        <v>67912478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69162974</v>
      </c>
      <c r="D83" s="3">
        <v>106234025</v>
      </c>
      <c r="E83" s="3">
        <v>19118119</v>
      </c>
      <c r="F83" s="3">
        <v>45118119</v>
      </c>
      <c r="G83" s="3">
        <v>45118119</v>
      </c>
      <c r="H83" s="3">
        <v>30804462</v>
      </c>
      <c r="I83" s="3">
        <v>68553748</v>
      </c>
      <c r="J83" s="3">
        <v>50530404</v>
      </c>
      <c r="K83" s="3">
        <v>49601696</v>
      </c>
    </row>
    <row r="84" spans="1:11" ht="13" hidden="1" x14ac:dyDescent="0.3">
      <c r="A84" s="1" t="s">
        <v>75</v>
      </c>
      <c r="B84" s="3">
        <v>12745875</v>
      </c>
      <c r="C84" s="3">
        <v>8674964</v>
      </c>
      <c r="D84" s="3">
        <v>13114455</v>
      </c>
      <c r="E84" s="3">
        <v>95648688</v>
      </c>
      <c r="F84" s="3">
        <v>879672</v>
      </c>
      <c r="G84" s="3">
        <v>879672</v>
      </c>
      <c r="H84" s="3">
        <v>10657342</v>
      </c>
      <c r="I84" s="3">
        <v>884172</v>
      </c>
      <c r="J84" s="3">
        <v>-79297660</v>
      </c>
      <c r="K84" s="3">
        <v>-162686748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45673389</v>
      </c>
      <c r="C5" s="17">
        <v>61227298</v>
      </c>
      <c r="D5" s="21">
        <v>53052654</v>
      </c>
      <c r="E5" s="22">
        <v>55009529</v>
      </c>
      <c r="F5" s="17">
        <v>55009529</v>
      </c>
      <c r="G5" s="23">
        <v>55009529</v>
      </c>
      <c r="H5" s="19">
        <v>60677224</v>
      </c>
      <c r="I5" s="22">
        <v>61770500</v>
      </c>
      <c r="J5" s="17">
        <v>64552120</v>
      </c>
      <c r="K5" s="23">
        <v>65954752</v>
      </c>
    </row>
    <row r="6" spans="1:11" x14ac:dyDescent="0.25">
      <c r="A6" s="20" t="s">
        <v>18</v>
      </c>
      <c r="B6" s="17">
        <v>99898215</v>
      </c>
      <c r="C6" s="17">
        <v>93794643</v>
      </c>
      <c r="D6" s="21">
        <v>107554246</v>
      </c>
      <c r="E6" s="22">
        <v>148999217</v>
      </c>
      <c r="F6" s="17">
        <v>136931855</v>
      </c>
      <c r="G6" s="23">
        <v>136931855</v>
      </c>
      <c r="H6" s="19">
        <v>122266685</v>
      </c>
      <c r="I6" s="22">
        <v>138156363</v>
      </c>
      <c r="J6" s="17">
        <v>144373397</v>
      </c>
      <c r="K6" s="23">
        <v>147982733</v>
      </c>
    </row>
    <row r="7" spans="1:11" x14ac:dyDescent="0.25">
      <c r="A7" s="20" t="s">
        <v>19</v>
      </c>
      <c r="B7" s="17">
        <v>3251362</v>
      </c>
      <c r="C7" s="17">
        <v>4096602</v>
      </c>
      <c r="D7" s="21">
        <v>5719961</v>
      </c>
      <c r="E7" s="22">
        <v>6164815</v>
      </c>
      <c r="F7" s="17">
        <v>5105828</v>
      </c>
      <c r="G7" s="23">
        <v>5105828</v>
      </c>
      <c r="H7" s="19">
        <v>4472620</v>
      </c>
      <c r="I7" s="22">
        <v>5330484</v>
      </c>
      <c r="J7" s="17">
        <v>5570356</v>
      </c>
      <c r="K7" s="23">
        <v>5709615</v>
      </c>
    </row>
    <row r="8" spans="1:11" x14ac:dyDescent="0.25">
      <c r="A8" s="20" t="s">
        <v>20</v>
      </c>
      <c r="B8" s="17">
        <v>151474808</v>
      </c>
      <c r="C8" s="17">
        <v>169652161</v>
      </c>
      <c r="D8" s="21">
        <v>184481088</v>
      </c>
      <c r="E8" s="22">
        <v>193868006</v>
      </c>
      <c r="F8" s="17">
        <v>193868006</v>
      </c>
      <c r="G8" s="23">
        <v>193868006</v>
      </c>
      <c r="H8" s="19">
        <v>193575515</v>
      </c>
      <c r="I8" s="22">
        <v>194833006</v>
      </c>
      <c r="J8" s="17">
        <v>193679756</v>
      </c>
      <c r="K8" s="23">
        <v>202391675</v>
      </c>
    </row>
    <row r="9" spans="1:11" x14ac:dyDescent="0.25">
      <c r="A9" s="20" t="s">
        <v>21</v>
      </c>
      <c r="B9" s="17">
        <v>25829283</v>
      </c>
      <c r="C9" s="17">
        <v>42945308</v>
      </c>
      <c r="D9" s="21">
        <v>38313116</v>
      </c>
      <c r="E9" s="22">
        <v>40479620</v>
      </c>
      <c r="F9" s="17">
        <v>48258456</v>
      </c>
      <c r="G9" s="23">
        <v>48258456</v>
      </c>
      <c r="H9" s="19">
        <v>55352943</v>
      </c>
      <c r="I9" s="22">
        <v>41801970</v>
      </c>
      <c r="J9" s="17">
        <v>43394614</v>
      </c>
      <c r="K9" s="23">
        <v>45123429</v>
      </c>
    </row>
    <row r="10" spans="1:11" x14ac:dyDescent="0.25">
      <c r="A10" s="24" t="s">
        <v>130</v>
      </c>
      <c r="B10" s="25">
        <f>SUM(B5:B9)</f>
        <v>326127057</v>
      </c>
      <c r="C10" s="26">
        <f t="shared" ref="C10:K10" si="0">SUM(C5:C9)</f>
        <v>371716012</v>
      </c>
      <c r="D10" s="27">
        <f t="shared" si="0"/>
        <v>389121065</v>
      </c>
      <c r="E10" s="25">
        <f t="shared" si="0"/>
        <v>444521187</v>
      </c>
      <c r="F10" s="26">
        <f t="shared" si="0"/>
        <v>439173674</v>
      </c>
      <c r="G10" s="28">
        <f t="shared" si="0"/>
        <v>439173674</v>
      </c>
      <c r="H10" s="29">
        <f t="shared" si="0"/>
        <v>436344987</v>
      </c>
      <c r="I10" s="25">
        <f t="shared" si="0"/>
        <v>441892323</v>
      </c>
      <c r="J10" s="26">
        <f t="shared" si="0"/>
        <v>451570243</v>
      </c>
      <c r="K10" s="28">
        <f t="shared" si="0"/>
        <v>467162204</v>
      </c>
    </row>
    <row r="11" spans="1:11" x14ac:dyDescent="0.25">
      <c r="A11" s="20" t="s">
        <v>22</v>
      </c>
      <c r="B11" s="17">
        <v>136081981</v>
      </c>
      <c r="C11" s="17">
        <v>139857187</v>
      </c>
      <c r="D11" s="21">
        <v>144770393</v>
      </c>
      <c r="E11" s="22">
        <v>170157897</v>
      </c>
      <c r="F11" s="17">
        <v>151830615</v>
      </c>
      <c r="G11" s="23">
        <v>151830615</v>
      </c>
      <c r="H11" s="19">
        <v>152062874</v>
      </c>
      <c r="I11" s="22">
        <v>158360586</v>
      </c>
      <c r="J11" s="17">
        <v>163344498</v>
      </c>
      <c r="K11" s="23">
        <v>167503110</v>
      </c>
    </row>
    <row r="12" spans="1:11" x14ac:dyDescent="0.25">
      <c r="A12" s="20" t="s">
        <v>23</v>
      </c>
      <c r="B12" s="17">
        <v>10342519</v>
      </c>
      <c r="C12" s="17">
        <v>10853909</v>
      </c>
      <c r="D12" s="21">
        <v>11381174</v>
      </c>
      <c r="E12" s="22">
        <v>11774641</v>
      </c>
      <c r="F12" s="17">
        <v>11774641</v>
      </c>
      <c r="G12" s="23">
        <v>11774641</v>
      </c>
      <c r="H12" s="19">
        <v>11936423</v>
      </c>
      <c r="I12" s="22">
        <v>12889247</v>
      </c>
      <c r="J12" s="17">
        <v>13050407</v>
      </c>
      <c r="K12" s="23">
        <v>13143972</v>
      </c>
    </row>
    <row r="13" spans="1:11" x14ac:dyDescent="0.25">
      <c r="A13" s="20" t="s">
        <v>24</v>
      </c>
      <c r="B13" s="17">
        <v>31566747</v>
      </c>
      <c r="C13" s="17">
        <v>34719669</v>
      </c>
      <c r="D13" s="21">
        <v>32329029</v>
      </c>
      <c r="E13" s="22">
        <v>37845107</v>
      </c>
      <c r="F13" s="17">
        <v>37845107</v>
      </c>
      <c r="G13" s="23">
        <v>37845107</v>
      </c>
      <c r="H13" s="19">
        <v>36699545</v>
      </c>
      <c r="I13" s="22">
        <v>30542784</v>
      </c>
      <c r="J13" s="17">
        <v>31153639</v>
      </c>
      <c r="K13" s="23">
        <v>31776711</v>
      </c>
    </row>
    <row r="14" spans="1:11" x14ac:dyDescent="0.25">
      <c r="A14" s="20" t="s">
        <v>25</v>
      </c>
      <c r="B14" s="17">
        <v>3337905</v>
      </c>
      <c r="C14" s="17">
        <v>4248883</v>
      </c>
      <c r="D14" s="21">
        <v>3829224</v>
      </c>
      <c r="E14" s="22">
        <v>3828907</v>
      </c>
      <c r="F14" s="17">
        <v>3828907</v>
      </c>
      <c r="G14" s="23">
        <v>3828907</v>
      </c>
      <c r="H14" s="19">
        <v>4415450</v>
      </c>
      <c r="I14" s="22">
        <v>2789111</v>
      </c>
      <c r="J14" s="17">
        <v>2292109</v>
      </c>
      <c r="K14" s="23">
        <v>1732074</v>
      </c>
    </row>
    <row r="15" spans="1:11" x14ac:dyDescent="0.25">
      <c r="A15" s="20" t="s">
        <v>26</v>
      </c>
      <c r="B15" s="17">
        <v>86967571</v>
      </c>
      <c r="C15" s="17">
        <v>85371916</v>
      </c>
      <c r="D15" s="21">
        <v>98715116</v>
      </c>
      <c r="E15" s="22">
        <v>97529660</v>
      </c>
      <c r="F15" s="17">
        <v>98687794</v>
      </c>
      <c r="G15" s="23">
        <v>98687794</v>
      </c>
      <c r="H15" s="19">
        <v>111132377</v>
      </c>
      <c r="I15" s="22">
        <v>102362564</v>
      </c>
      <c r="J15" s="17">
        <v>106780999</v>
      </c>
      <c r="K15" s="23">
        <v>111508101</v>
      </c>
    </row>
    <row r="16" spans="1:11" x14ac:dyDescent="0.25">
      <c r="A16" s="20" t="s">
        <v>27</v>
      </c>
      <c r="B16" s="17">
        <v>1313322</v>
      </c>
      <c r="C16" s="17">
        <v>1067666</v>
      </c>
      <c r="D16" s="21">
        <v>1067052</v>
      </c>
      <c r="E16" s="22">
        <v>1250000</v>
      </c>
      <c r="F16" s="17">
        <v>2128500</v>
      </c>
      <c r="G16" s="23">
        <v>2128500</v>
      </c>
      <c r="H16" s="19">
        <v>1967427</v>
      </c>
      <c r="I16" s="22">
        <v>2100000</v>
      </c>
      <c r="J16" s="17">
        <v>1881000</v>
      </c>
      <c r="K16" s="23">
        <v>1928025</v>
      </c>
    </row>
    <row r="17" spans="1:11" x14ac:dyDescent="0.25">
      <c r="A17" s="20" t="s">
        <v>28</v>
      </c>
      <c r="B17" s="17">
        <v>108639982</v>
      </c>
      <c r="C17" s="17">
        <v>135432112</v>
      </c>
      <c r="D17" s="21">
        <v>152645220</v>
      </c>
      <c r="E17" s="22">
        <v>157984931</v>
      </c>
      <c r="F17" s="17">
        <v>176175721</v>
      </c>
      <c r="G17" s="23">
        <v>176175721</v>
      </c>
      <c r="H17" s="19">
        <v>187590644</v>
      </c>
      <c r="I17" s="22">
        <v>142318167</v>
      </c>
      <c r="J17" s="17">
        <v>128248443</v>
      </c>
      <c r="K17" s="23">
        <v>130071121</v>
      </c>
    </row>
    <row r="18" spans="1:11" x14ac:dyDescent="0.25">
      <c r="A18" s="30" t="s">
        <v>29</v>
      </c>
      <c r="B18" s="31">
        <f>SUM(B11:B17)</f>
        <v>378250027</v>
      </c>
      <c r="C18" s="32">
        <f t="shared" ref="C18:K18" si="1">SUM(C11:C17)</f>
        <v>411551342</v>
      </c>
      <c r="D18" s="33">
        <f t="shared" si="1"/>
        <v>444737208</v>
      </c>
      <c r="E18" s="31">
        <f t="shared" si="1"/>
        <v>480371143</v>
      </c>
      <c r="F18" s="32">
        <f t="shared" si="1"/>
        <v>482271285</v>
      </c>
      <c r="G18" s="34">
        <f t="shared" si="1"/>
        <v>482271285</v>
      </c>
      <c r="H18" s="35">
        <f t="shared" si="1"/>
        <v>505804740</v>
      </c>
      <c r="I18" s="31">
        <f t="shared" si="1"/>
        <v>451362459</v>
      </c>
      <c r="J18" s="32">
        <f t="shared" si="1"/>
        <v>446751095</v>
      </c>
      <c r="K18" s="34">
        <f t="shared" si="1"/>
        <v>457663114</v>
      </c>
    </row>
    <row r="19" spans="1:11" x14ac:dyDescent="0.25">
      <c r="A19" s="30" t="s">
        <v>30</v>
      </c>
      <c r="B19" s="36">
        <f>+B10-B18</f>
        <v>-52122970</v>
      </c>
      <c r="C19" s="37">
        <f t="shared" ref="C19:K19" si="2">+C10-C18</f>
        <v>-39835330</v>
      </c>
      <c r="D19" s="38">
        <f t="shared" si="2"/>
        <v>-55616143</v>
      </c>
      <c r="E19" s="36">
        <f t="shared" si="2"/>
        <v>-35849956</v>
      </c>
      <c r="F19" s="37">
        <f t="shared" si="2"/>
        <v>-43097611</v>
      </c>
      <c r="G19" s="39">
        <f t="shared" si="2"/>
        <v>-43097611</v>
      </c>
      <c r="H19" s="40">
        <f t="shared" si="2"/>
        <v>-69459753</v>
      </c>
      <c r="I19" s="36">
        <f t="shared" si="2"/>
        <v>-9470136</v>
      </c>
      <c r="J19" s="37">
        <f t="shared" si="2"/>
        <v>4819148</v>
      </c>
      <c r="K19" s="39">
        <f t="shared" si="2"/>
        <v>9499090</v>
      </c>
    </row>
    <row r="20" spans="1:11" x14ac:dyDescent="0.25">
      <c r="A20" s="41" t="s">
        <v>31</v>
      </c>
      <c r="B20" s="42">
        <v>47935985</v>
      </c>
      <c r="C20" s="43">
        <v>48120000</v>
      </c>
      <c r="D20" s="44">
        <v>41377798</v>
      </c>
      <c r="E20" s="42">
        <v>58291000</v>
      </c>
      <c r="F20" s="43">
        <v>58291000</v>
      </c>
      <c r="G20" s="45">
        <v>58291000</v>
      </c>
      <c r="H20" s="46">
        <v>68528002</v>
      </c>
      <c r="I20" s="42">
        <v>36217000</v>
      </c>
      <c r="J20" s="43">
        <v>46104000</v>
      </c>
      <c r="K20" s="45">
        <v>48095000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-4186985</v>
      </c>
      <c r="C22" s="55">
        <f t="shared" ref="C22:K22" si="3">SUM(C19:C21)</f>
        <v>8284670</v>
      </c>
      <c r="D22" s="56">
        <f t="shared" si="3"/>
        <v>-14238345</v>
      </c>
      <c r="E22" s="54">
        <f t="shared" si="3"/>
        <v>22441044</v>
      </c>
      <c r="F22" s="55">
        <f t="shared" si="3"/>
        <v>15193389</v>
      </c>
      <c r="G22" s="57">
        <f t="shared" si="3"/>
        <v>15193389</v>
      </c>
      <c r="H22" s="58">
        <f t="shared" si="3"/>
        <v>-931751</v>
      </c>
      <c r="I22" s="54">
        <f t="shared" si="3"/>
        <v>26746864</v>
      </c>
      <c r="J22" s="55">
        <f t="shared" si="3"/>
        <v>50923148</v>
      </c>
      <c r="K22" s="57">
        <f t="shared" si="3"/>
        <v>57594090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-4186985</v>
      </c>
      <c r="C24" s="37">
        <f t="shared" ref="C24:K24" si="4">SUM(C22:C23)</f>
        <v>8284670</v>
      </c>
      <c r="D24" s="38">
        <f t="shared" si="4"/>
        <v>-14238345</v>
      </c>
      <c r="E24" s="36">
        <f t="shared" si="4"/>
        <v>22441044</v>
      </c>
      <c r="F24" s="37">
        <f t="shared" si="4"/>
        <v>15193389</v>
      </c>
      <c r="G24" s="39">
        <f t="shared" si="4"/>
        <v>15193389</v>
      </c>
      <c r="H24" s="40">
        <f t="shared" si="4"/>
        <v>-931751</v>
      </c>
      <c r="I24" s="36">
        <f t="shared" si="4"/>
        <v>26746864</v>
      </c>
      <c r="J24" s="37">
        <f t="shared" si="4"/>
        <v>50923148</v>
      </c>
      <c r="K24" s="39">
        <f t="shared" si="4"/>
        <v>57594090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918003551</v>
      </c>
      <c r="C27" s="66">
        <v>959359907</v>
      </c>
      <c r="D27" s="67">
        <v>1004138689</v>
      </c>
      <c r="E27" s="68">
        <v>60936129</v>
      </c>
      <c r="F27" s="66">
        <v>49282550</v>
      </c>
      <c r="G27" s="69">
        <v>49282550</v>
      </c>
      <c r="H27" s="70">
        <v>55321909</v>
      </c>
      <c r="I27" s="68">
        <v>64618156</v>
      </c>
      <c r="J27" s="66">
        <v>34525978</v>
      </c>
      <c r="K27" s="69">
        <v>35995562</v>
      </c>
    </row>
    <row r="28" spans="1:11" x14ac:dyDescent="0.25">
      <c r="A28" s="71" t="s">
        <v>36</v>
      </c>
      <c r="B28" s="17">
        <v>537714482</v>
      </c>
      <c r="C28" s="17">
        <v>575284579</v>
      </c>
      <c r="D28" s="21">
        <v>605960188</v>
      </c>
      <c r="E28" s="22">
        <v>37179129</v>
      </c>
      <c r="F28" s="17">
        <v>38737760</v>
      </c>
      <c r="G28" s="23">
        <v>38737760</v>
      </c>
      <c r="H28" s="19">
        <v>-11246544</v>
      </c>
      <c r="I28" s="22">
        <v>29926870</v>
      </c>
      <c r="J28" s="17">
        <v>34003478</v>
      </c>
      <c r="K28" s="23">
        <v>35460000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25000000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380289069</v>
      </c>
      <c r="C31" s="17">
        <v>384075328</v>
      </c>
      <c r="D31" s="21">
        <v>398178501</v>
      </c>
      <c r="E31" s="22">
        <v>23757000</v>
      </c>
      <c r="F31" s="17">
        <v>10544790</v>
      </c>
      <c r="G31" s="23">
        <v>10544790</v>
      </c>
      <c r="H31" s="19">
        <v>66568453</v>
      </c>
      <c r="I31" s="22">
        <v>9691286</v>
      </c>
      <c r="J31" s="17">
        <v>522500</v>
      </c>
      <c r="K31" s="23">
        <v>535562</v>
      </c>
    </row>
    <row r="32" spans="1:11" x14ac:dyDescent="0.25">
      <c r="A32" s="30" t="s">
        <v>39</v>
      </c>
      <c r="B32" s="66">
        <f>SUM(B28:B31)</f>
        <v>918003551</v>
      </c>
      <c r="C32" s="66">
        <f t="shared" ref="C32:K32" si="5">SUM(C28:C31)</f>
        <v>959359907</v>
      </c>
      <c r="D32" s="67">
        <f t="shared" si="5"/>
        <v>1004138689</v>
      </c>
      <c r="E32" s="68">
        <f t="shared" si="5"/>
        <v>60936129</v>
      </c>
      <c r="F32" s="66">
        <f t="shared" si="5"/>
        <v>49282550</v>
      </c>
      <c r="G32" s="69">
        <f t="shared" si="5"/>
        <v>49282550</v>
      </c>
      <c r="H32" s="70">
        <f t="shared" si="5"/>
        <v>55321909</v>
      </c>
      <c r="I32" s="68">
        <f t="shared" si="5"/>
        <v>64618156</v>
      </c>
      <c r="J32" s="66">
        <f t="shared" si="5"/>
        <v>34525978</v>
      </c>
      <c r="K32" s="69">
        <f t="shared" si="5"/>
        <v>35995562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88372289</v>
      </c>
      <c r="C35" s="17">
        <v>64325915</v>
      </c>
      <c r="D35" s="21">
        <v>70258365</v>
      </c>
      <c r="E35" s="22">
        <v>120013479</v>
      </c>
      <c r="F35" s="17">
        <v>114400170</v>
      </c>
      <c r="G35" s="23">
        <v>114400170</v>
      </c>
      <c r="H35" s="19">
        <v>63329805</v>
      </c>
      <c r="I35" s="22">
        <v>72581836</v>
      </c>
      <c r="J35" s="17">
        <v>104445302</v>
      </c>
      <c r="K35" s="23">
        <v>112760949</v>
      </c>
    </row>
    <row r="36" spans="1:11" x14ac:dyDescent="0.25">
      <c r="A36" s="20" t="s">
        <v>42</v>
      </c>
      <c r="B36" s="17">
        <v>659549537</v>
      </c>
      <c r="C36" s="17">
        <v>696325075</v>
      </c>
      <c r="D36" s="21">
        <v>698893910</v>
      </c>
      <c r="E36" s="22">
        <v>705280640</v>
      </c>
      <c r="F36" s="17">
        <v>699228811</v>
      </c>
      <c r="G36" s="23">
        <v>699228811</v>
      </c>
      <c r="H36" s="19">
        <v>737697476</v>
      </c>
      <c r="I36" s="22">
        <v>34075372</v>
      </c>
      <c r="J36" s="17">
        <v>3372339</v>
      </c>
      <c r="K36" s="23">
        <v>4218851</v>
      </c>
    </row>
    <row r="37" spans="1:11" x14ac:dyDescent="0.25">
      <c r="A37" s="20" t="s">
        <v>43</v>
      </c>
      <c r="B37" s="17">
        <v>78780777</v>
      </c>
      <c r="C37" s="17">
        <v>64459555</v>
      </c>
      <c r="D37" s="21">
        <v>83632120</v>
      </c>
      <c r="E37" s="22">
        <v>153939820</v>
      </c>
      <c r="F37" s="17">
        <v>158535970</v>
      </c>
      <c r="G37" s="23">
        <v>158535970</v>
      </c>
      <c r="H37" s="19">
        <v>112824919</v>
      </c>
      <c r="I37" s="22">
        <v>47165499</v>
      </c>
      <c r="J37" s="17">
        <v>22996762</v>
      </c>
      <c r="K37" s="23">
        <v>24031380</v>
      </c>
    </row>
    <row r="38" spans="1:11" x14ac:dyDescent="0.25">
      <c r="A38" s="20" t="s">
        <v>44</v>
      </c>
      <c r="B38" s="17">
        <v>32581419</v>
      </c>
      <c r="C38" s="17">
        <v>29756343</v>
      </c>
      <c r="D38" s="21">
        <v>34478000</v>
      </c>
      <c r="E38" s="22">
        <v>0</v>
      </c>
      <c r="F38" s="17">
        <v>0</v>
      </c>
      <c r="G38" s="23">
        <v>0</v>
      </c>
      <c r="H38" s="19">
        <v>38251000</v>
      </c>
      <c r="I38" s="22">
        <v>-3918803</v>
      </c>
      <c r="J38" s="17">
        <v>-4415805</v>
      </c>
      <c r="K38" s="23">
        <v>-4721609</v>
      </c>
    </row>
    <row r="39" spans="1:11" x14ac:dyDescent="0.25">
      <c r="A39" s="20" t="s">
        <v>45</v>
      </c>
      <c r="B39" s="17">
        <v>640746860</v>
      </c>
      <c r="C39" s="17">
        <v>658150422</v>
      </c>
      <c r="D39" s="21">
        <v>665280500</v>
      </c>
      <c r="E39" s="22">
        <v>671854299</v>
      </c>
      <c r="F39" s="17">
        <v>656681311</v>
      </c>
      <c r="G39" s="23">
        <v>656681311</v>
      </c>
      <c r="H39" s="19">
        <v>650883113</v>
      </c>
      <c r="I39" s="22">
        <v>64660512</v>
      </c>
      <c r="J39" s="17">
        <v>90542934</v>
      </c>
      <c r="K39" s="23">
        <v>99008935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37886373</v>
      </c>
      <c r="C42" s="17">
        <v>565395121</v>
      </c>
      <c r="D42" s="21">
        <v>1060724537</v>
      </c>
      <c r="E42" s="22">
        <v>105198293</v>
      </c>
      <c r="F42" s="17">
        <v>73298823</v>
      </c>
      <c r="G42" s="23">
        <v>73298823</v>
      </c>
      <c r="H42" s="19">
        <v>370615952</v>
      </c>
      <c r="I42" s="22">
        <v>58869538</v>
      </c>
      <c r="J42" s="17">
        <v>86891442</v>
      </c>
      <c r="K42" s="23">
        <v>94380639</v>
      </c>
    </row>
    <row r="43" spans="1:11" x14ac:dyDescent="0.25">
      <c r="A43" s="20" t="s">
        <v>48</v>
      </c>
      <c r="B43" s="17">
        <v>0</v>
      </c>
      <c r="C43" s="17">
        <v>-19718411</v>
      </c>
      <c r="D43" s="21">
        <v>-21790205</v>
      </c>
      <c r="E43" s="22">
        <v>-70076549</v>
      </c>
      <c r="F43" s="17">
        <v>-56674935</v>
      </c>
      <c r="G43" s="23">
        <v>-56674935</v>
      </c>
      <c r="H43" s="19">
        <v>0</v>
      </c>
      <c r="I43" s="22">
        <v>-72574378</v>
      </c>
      <c r="J43" s="17">
        <v>-39704875</v>
      </c>
      <c r="K43" s="23">
        <v>-41394897</v>
      </c>
    </row>
    <row r="44" spans="1:11" x14ac:dyDescent="0.25">
      <c r="A44" s="20" t="s">
        <v>49</v>
      </c>
      <c r="B44" s="17">
        <v>147210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25000000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38033583</v>
      </c>
      <c r="C45" s="66">
        <v>545676710</v>
      </c>
      <c r="D45" s="67">
        <v>1038934332</v>
      </c>
      <c r="E45" s="68">
        <v>79239945</v>
      </c>
      <c r="F45" s="66">
        <v>53287089</v>
      </c>
      <c r="G45" s="69">
        <v>53287089</v>
      </c>
      <c r="H45" s="70">
        <v>1597711798</v>
      </c>
      <c r="I45" s="68">
        <v>47958812</v>
      </c>
      <c r="J45" s="66">
        <v>85500082</v>
      </c>
      <c r="K45" s="69">
        <v>93061680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47481449</v>
      </c>
      <c r="C48" s="17">
        <v>36397572</v>
      </c>
      <c r="D48" s="21">
        <v>40234057</v>
      </c>
      <c r="E48" s="22">
        <v>58830913</v>
      </c>
      <c r="F48" s="17">
        <v>31153057</v>
      </c>
      <c r="G48" s="23">
        <v>31153057</v>
      </c>
      <c r="H48" s="19">
        <v>15166032</v>
      </c>
      <c r="I48" s="22">
        <v>34770930</v>
      </c>
      <c r="J48" s="17">
        <v>81901009</v>
      </c>
      <c r="K48" s="23">
        <v>89673721</v>
      </c>
    </row>
    <row r="49" spans="1:11" x14ac:dyDescent="0.25">
      <c r="A49" s="20" t="s">
        <v>53</v>
      </c>
      <c r="B49" s="17">
        <f>+B75</f>
        <v>69144597.026016235</v>
      </c>
      <c r="C49" s="17">
        <f t="shared" ref="C49:K49" si="6">+C75</f>
        <v>56189154.739467263</v>
      </c>
      <c r="D49" s="21">
        <f t="shared" si="6"/>
        <v>64325423.115488276</v>
      </c>
      <c r="E49" s="22">
        <f t="shared" si="6"/>
        <v>88037934.275362849</v>
      </c>
      <c r="F49" s="17">
        <f t="shared" si="6"/>
        <v>68922783.032109067</v>
      </c>
      <c r="G49" s="23">
        <f t="shared" si="6"/>
        <v>68922783.032109067</v>
      </c>
      <c r="H49" s="19">
        <f t="shared" si="6"/>
        <v>108223255.31228152</v>
      </c>
      <c r="I49" s="22">
        <f t="shared" si="6"/>
        <v>-16533498.366228074</v>
      </c>
      <c r="J49" s="17">
        <f t="shared" si="6"/>
        <v>-66705.13686992228</v>
      </c>
      <c r="K49" s="23">
        <f t="shared" si="6"/>
        <v>69649.027572996914</v>
      </c>
    </row>
    <row r="50" spans="1:11" x14ac:dyDescent="0.25">
      <c r="A50" s="30" t="s">
        <v>54</v>
      </c>
      <c r="B50" s="66">
        <f>+B48-B49</f>
        <v>-21663148.026016235</v>
      </c>
      <c r="C50" s="66">
        <f t="shared" ref="C50:K50" si="7">+C48-C49</f>
        <v>-19791582.739467263</v>
      </c>
      <c r="D50" s="67">
        <f t="shared" si="7"/>
        <v>-24091366.115488276</v>
      </c>
      <c r="E50" s="68">
        <f t="shared" si="7"/>
        <v>-29207021.275362849</v>
      </c>
      <c r="F50" s="66">
        <f t="shared" si="7"/>
        <v>-37769726.032109067</v>
      </c>
      <c r="G50" s="69">
        <f t="shared" si="7"/>
        <v>-37769726.032109067</v>
      </c>
      <c r="H50" s="70">
        <f t="shared" si="7"/>
        <v>-93057223.312281519</v>
      </c>
      <c r="I50" s="68">
        <f t="shared" si="7"/>
        <v>51304428.366228074</v>
      </c>
      <c r="J50" s="66">
        <f t="shared" si="7"/>
        <v>81967714.136869922</v>
      </c>
      <c r="K50" s="69">
        <f t="shared" si="7"/>
        <v>89604071.972427011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574940981</v>
      </c>
      <c r="C53" s="17">
        <v>574146422</v>
      </c>
      <c r="D53" s="21">
        <v>572603264</v>
      </c>
      <c r="E53" s="22">
        <v>705280640</v>
      </c>
      <c r="F53" s="17">
        <v>699228811</v>
      </c>
      <c r="G53" s="23">
        <v>699228811</v>
      </c>
      <c r="H53" s="19">
        <v>790879417</v>
      </c>
      <c r="I53" s="22">
        <v>34075372</v>
      </c>
      <c r="J53" s="17">
        <v>3372339</v>
      </c>
      <c r="K53" s="23">
        <v>4218851</v>
      </c>
    </row>
    <row r="54" spans="1:11" x14ac:dyDescent="0.25">
      <c r="A54" s="20" t="s">
        <v>57</v>
      </c>
      <c r="B54" s="17">
        <v>31566747</v>
      </c>
      <c r="C54" s="17">
        <v>34719669</v>
      </c>
      <c r="D54" s="21">
        <v>32329029</v>
      </c>
      <c r="E54" s="22">
        <v>37845107</v>
      </c>
      <c r="F54" s="17">
        <v>37845107</v>
      </c>
      <c r="G54" s="23">
        <v>37845107</v>
      </c>
      <c r="H54" s="19">
        <v>36699545</v>
      </c>
      <c r="I54" s="22">
        <v>30542784</v>
      </c>
      <c r="J54" s="17">
        <v>31153639</v>
      </c>
      <c r="K54" s="23">
        <v>31776711</v>
      </c>
    </row>
    <row r="55" spans="1:11" x14ac:dyDescent="0.25">
      <c r="A55" s="20" t="s">
        <v>58</v>
      </c>
      <c r="B55" s="17">
        <v>730400267</v>
      </c>
      <c r="C55" s="17">
        <v>752572034</v>
      </c>
      <c r="D55" s="21">
        <v>766228077</v>
      </c>
      <c r="E55" s="22">
        <v>0</v>
      </c>
      <c r="F55" s="17">
        <v>0</v>
      </c>
      <c r="G55" s="23">
        <v>0</v>
      </c>
      <c r="H55" s="19">
        <v>63652186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10821664</v>
      </c>
      <c r="C56" s="17">
        <v>13304096</v>
      </c>
      <c r="D56" s="21">
        <v>11182637</v>
      </c>
      <c r="E56" s="22">
        <v>12390000</v>
      </c>
      <c r="F56" s="17">
        <v>16224000</v>
      </c>
      <c r="G56" s="23">
        <v>16224000</v>
      </c>
      <c r="H56" s="19">
        <v>11098560</v>
      </c>
      <c r="I56" s="22">
        <v>19418996</v>
      </c>
      <c r="J56" s="17">
        <v>19987350</v>
      </c>
      <c r="K56" s="23">
        <v>20549533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1039796</v>
      </c>
      <c r="C59" s="17">
        <v>-81483</v>
      </c>
      <c r="D59" s="21">
        <v>3913794</v>
      </c>
      <c r="E59" s="22">
        <v>5479066</v>
      </c>
      <c r="F59" s="17">
        <v>5479066</v>
      </c>
      <c r="G59" s="23">
        <v>5479066</v>
      </c>
      <c r="H59" s="19">
        <v>4720785</v>
      </c>
      <c r="I59" s="22">
        <v>5616208</v>
      </c>
      <c r="J59" s="17">
        <v>10805916</v>
      </c>
      <c r="K59" s="23">
        <v>11076064</v>
      </c>
    </row>
    <row r="60" spans="1:11" x14ac:dyDescent="0.25">
      <c r="A60" s="20" t="s">
        <v>62</v>
      </c>
      <c r="B60" s="17">
        <v>18063565</v>
      </c>
      <c r="C60" s="17">
        <v>21292520</v>
      </c>
      <c r="D60" s="21">
        <v>20979702</v>
      </c>
      <c r="E60" s="22">
        <v>21787101</v>
      </c>
      <c r="F60" s="17">
        <v>18559599</v>
      </c>
      <c r="G60" s="23">
        <v>18559599</v>
      </c>
      <c r="H60" s="19">
        <v>21738241</v>
      </c>
      <c r="I60" s="22">
        <v>23205116</v>
      </c>
      <c r="J60" s="17">
        <v>27321923</v>
      </c>
      <c r="K60" s="23">
        <v>28457985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0.20106321677121322</v>
      </c>
      <c r="C70" s="5">
        <f t="shared" ref="C70:K70" si="8">IF(ISERROR(C71/C72),0,(C71/C72))</f>
        <v>0.44813501756253848</v>
      </c>
      <c r="D70" s="5">
        <f t="shared" si="8"/>
        <v>0.77175469985065881</v>
      </c>
      <c r="E70" s="5">
        <f t="shared" si="8"/>
        <v>1.1745783485393102</v>
      </c>
      <c r="F70" s="5">
        <f t="shared" si="8"/>
        <v>1.0777487138566899</v>
      </c>
      <c r="G70" s="5">
        <f t="shared" si="8"/>
        <v>1.0777487138566899</v>
      </c>
      <c r="H70" s="5">
        <f t="shared" si="8"/>
        <v>9.1205709385790076E-2</v>
      </c>
      <c r="I70" s="5">
        <f t="shared" si="8"/>
        <v>1.057513949245759</v>
      </c>
      <c r="J70" s="5">
        <f t="shared" si="8"/>
        <v>1.0940921430942556</v>
      </c>
      <c r="K70" s="5">
        <f t="shared" si="8"/>
        <v>1.09431255390756</v>
      </c>
    </row>
    <row r="71" spans="1:11" ht="13" hidden="1" x14ac:dyDescent="0.3">
      <c r="A71" s="1" t="s">
        <v>135</v>
      </c>
      <c r="B71" s="2">
        <f>+B83</f>
        <v>34325216</v>
      </c>
      <c r="C71" s="2">
        <f t="shared" ref="C71:K71" si="9">+C83</f>
        <v>88120694</v>
      </c>
      <c r="D71" s="2">
        <f t="shared" si="9"/>
        <v>144624037</v>
      </c>
      <c r="E71" s="2">
        <f t="shared" si="9"/>
        <v>281444391</v>
      </c>
      <c r="F71" s="2">
        <f t="shared" si="9"/>
        <v>247392653</v>
      </c>
      <c r="G71" s="2">
        <f t="shared" si="9"/>
        <v>247392653</v>
      </c>
      <c r="H71" s="2">
        <f t="shared" si="9"/>
        <v>19876664</v>
      </c>
      <c r="I71" s="2">
        <f t="shared" si="9"/>
        <v>250091881</v>
      </c>
      <c r="J71" s="2">
        <f t="shared" si="9"/>
        <v>270077372</v>
      </c>
      <c r="K71" s="2">
        <f t="shared" si="9"/>
        <v>277358671</v>
      </c>
    </row>
    <row r="72" spans="1:11" ht="13" hidden="1" x14ac:dyDescent="0.3">
      <c r="A72" s="1" t="s">
        <v>136</v>
      </c>
      <c r="B72" s="2">
        <f>+B77</f>
        <v>170718526</v>
      </c>
      <c r="C72" s="2">
        <f t="shared" ref="C72:K72" si="10">+C77</f>
        <v>196638715</v>
      </c>
      <c r="D72" s="2">
        <f t="shared" si="10"/>
        <v>187396380</v>
      </c>
      <c r="E72" s="2">
        <f t="shared" si="10"/>
        <v>239613127</v>
      </c>
      <c r="F72" s="2">
        <f t="shared" si="10"/>
        <v>229545765</v>
      </c>
      <c r="G72" s="2">
        <f t="shared" si="10"/>
        <v>229545765</v>
      </c>
      <c r="H72" s="2">
        <f t="shared" si="10"/>
        <v>217932234</v>
      </c>
      <c r="I72" s="2">
        <f t="shared" si="10"/>
        <v>236490385</v>
      </c>
      <c r="J72" s="2">
        <f t="shared" si="10"/>
        <v>246850664</v>
      </c>
      <c r="K72" s="2">
        <f t="shared" si="10"/>
        <v>253454710</v>
      </c>
    </row>
    <row r="73" spans="1:11" ht="13" hidden="1" x14ac:dyDescent="0.3">
      <c r="A73" s="1" t="s">
        <v>137</v>
      </c>
      <c r="B73" s="2">
        <f>+B74</f>
        <v>-719728.83333333395</v>
      </c>
      <c r="C73" s="2">
        <f t="shared" ref="C73:K73" si="11">+(C78+C80+C81+C82)-(B78+B80+B81+B82)</f>
        <v>-6576691</v>
      </c>
      <c r="D73" s="2">
        <f t="shared" si="11"/>
        <v>4946766</v>
      </c>
      <c r="E73" s="2">
        <f t="shared" si="11"/>
        <v>-18671550</v>
      </c>
      <c r="F73" s="2">
        <f>+(F78+F80+F81+F82)-(D78+D80+D81+D82)</f>
        <v>3570022</v>
      </c>
      <c r="G73" s="2">
        <f>+(G78+G80+G81+G82)-(D78+D80+D81+D82)</f>
        <v>3570022</v>
      </c>
      <c r="H73" s="2">
        <f>+(H78+H80+H81+H82)-(D78+D80+D81+D82)</f>
        <v>9621230</v>
      </c>
      <c r="I73" s="2">
        <f>+(I78+I80+I81+I82)-(E78+E80+E81+E82)</f>
        <v>-17940505</v>
      </c>
      <c r="J73" s="2">
        <f t="shared" si="11"/>
        <v>-9109097</v>
      </c>
      <c r="K73" s="2">
        <f t="shared" si="11"/>
        <v>-541902</v>
      </c>
    </row>
    <row r="74" spans="1:11" ht="13" hidden="1" x14ac:dyDescent="0.3">
      <c r="A74" s="1" t="s">
        <v>138</v>
      </c>
      <c r="B74" s="2">
        <f>+TREND(C74:E74)</f>
        <v>-719728.83333333395</v>
      </c>
      <c r="C74" s="2">
        <f>+C73</f>
        <v>-6576691</v>
      </c>
      <c r="D74" s="2">
        <f t="shared" ref="D74:K74" si="12">+D73</f>
        <v>4946766</v>
      </c>
      <c r="E74" s="2">
        <f t="shared" si="12"/>
        <v>-18671550</v>
      </c>
      <c r="F74" s="2">
        <f t="shared" si="12"/>
        <v>3570022</v>
      </c>
      <c r="G74" s="2">
        <f t="shared" si="12"/>
        <v>3570022</v>
      </c>
      <c r="H74" s="2">
        <f t="shared" si="12"/>
        <v>9621230</v>
      </c>
      <c r="I74" s="2">
        <f t="shared" si="12"/>
        <v>-17940505</v>
      </c>
      <c r="J74" s="2">
        <f t="shared" si="12"/>
        <v>-9109097</v>
      </c>
      <c r="K74" s="2">
        <f t="shared" si="12"/>
        <v>-541902</v>
      </c>
    </row>
    <row r="75" spans="1:11" ht="13" hidden="1" x14ac:dyDescent="0.3">
      <c r="A75" s="1" t="s">
        <v>139</v>
      </c>
      <c r="B75" s="2">
        <f>+B84-(((B80+B81+B82+B78)*B70)-B79)</f>
        <v>69144597.026016235</v>
      </c>
      <c r="C75" s="2">
        <f t="shared" ref="C75:K75" si="13">+C84-(((C80+C81+C82+C78)*C70)-C79)</f>
        <v>56189154.739467263</v>
      </c>
      <c r="D75" s="2">
        <f t="shared" si="13"/>
        <v>64325423.115488276</v>
      </c>
      <c r="E75" s="2">
        <f t="shared" si="13"/>
        <v>88037934.275362849</v>
      </c>
      <c r="F75" s="2">
        <f t="shared" si="13"/>
        <v>68922783.032109067</v>
      </c>
      <c r="G75" s="2">
        <f t="shared" si="13"/>
        <v>68922783.032109067</v>
      </c>
      <c r="H75" s="2">
        <f t="shared" si="13"/>
        <v>108223255.31228152</v>
      </c>
      <c r="I75" s="2">
        <f t="shared" si="13"/>
        <v>-16533498.366228074</v>
      </c>
      <c r="J75" s="2">
        <f t="shared" si="13"/>
        <v>-66705.13686992228</v>
      </c>
      <c r="K75" s="2">
        <f t="shared" si="13"/>
        <v>69649.027572996914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170718526</v>
      </c>
      <c r="C77" s="3">
        <v>196638715</v>
      </c>
      <c r="D77" s="3">
        <v>187396380</v>
      </c>
      <c r="E77" s="3">
        <v>239613127</v>
      </c>
      <c r="F77" s="3">
        <v>229545765</v>
      </c>
      <c r="G77" s="3">
        <v>229545765</v>
      </c>
      <c r="H77" s="3">
        <v>217932234</v>
      </c>
      <c r="I77" s="3">
        <v>236490385</v>
      </c>
      <c r="J77" s="3">
        <v>246850664</v>
      </c>
      <c r="K77" s="3">
        <v>253454710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64349170</v>
      </c>
      <c r="C79" s="3">
        <v>47788580</v>
      </c>
      <c r="D79" s="3">
        <v>56870993</v>
      </c>
      <c r="E79" s="3">
        <v>95540524</v>
      </c>
      <c r="F79" s="3">
        <v>100497931</v>
      </c>
      <c r="G79" s="3">
        <v>100497931</v>
      </c>
      <c r="H79" s="3">
        <v>79844748</v>
      </c>
      <c r="I79" s="3">
        <v>1952547</v>
      </c>
      <c r="J79" s="3">
        <v>1291886</v>
      </c>
      <c r="K79" s="3">
        <v>1324184</v>
      </c>
    </row>
    <row r="80" spans="1:11" ht="13" hidden="1" x14ac:dyDescent="0.3">
      <c r="A80" s="1" t="s">
        <v>71</v>
      </c>
      <c r="B80" s="3">
        <v>15332897</v>
      </c>
      <c r="C80" s="3">
        <v>7604149</v>
      </c>
      <c r="D80" s="3">
        <v>6831432</v>
      </c>
      <c r="E80" s="3">
        <v>24148715</v>
      </c>
      <c r="F80" s="3">
        <v>28267294</v>
      </c>
      <c r="G80" s="3">
        <v>28267294</v>
      </c>
      <c r="H80" s="3">
        <v>23326748</v>
      </c>
      <c r="I80" s="3">
        <v>5657834</v>
      </c>
      <c r="J80" s="3">
        <v>-558863</v>
      </c>
      <c r="K80" s="3">
        <v>-572835</v>
      </c>
    </row>
    <row r="81" spans="1:11" ht="13" hidden="1" x14ac:dyDescent="0.3">
      <c r="A81" s="1" t="s">
        <v>72</v>
      </c>
      <c r="B81" s="3">
        <v>17781116</v>
      </c>
      <c r="C81" s="3">
        <v>18933173</v>
      </c>
      <c r="D81" s="3">
        <v>24652656</v>
      </c>
      <c r="E81" s="3">
        <v>-11336177</v>
      </c>
      <c r="F81" s="3">
        <v>6786816</v>
      </c>
      <c r="G81" s="3">
        <v>6786816</v>
      </c>
      <c r="H81" s="3">
        <v>17778570</v>
      </c>
      <c r="I81" s="3">
        <v>-10785801</v>
      </c>
      <c r="J81" s="3">
        <v>-13678201</v>
      </c>
      <c r="K81" s="3">
        <v>-14206131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34325216</v>
      </c>
      <c r="C83" s="3">
        <v>88120694</v>
      </c>
      <c r="D83" s="3">
        <v>144624037</v>
      </c>
      <c r="E83" s="3">
        <v>281444391</v>
      </c>
      <c r="F83" s="3">
        <v>247392653</v>
      </c>
      <c r="G83" s="3">
        <v>247392653</v>
      </c>
      <c r="H83" s="3">
        <v>19876664</v>
      </c>
      <c r="I83" s="3">
        <v>250091881</v>
      </c>
      <c r="J83" s="3">
        <v>270077372</v>
      </c>
      <c r="K83" s="3">
        <v>277358671</v>
      </c>
    </row>
    <row r="84" spans="1:11" ht="13" hidden="1" x14ac:dyDescent="0.3">
      <c r="A84" s="1" t="s">
        <v>75</v>
      </c>
      <c r="B84" s="3">
        <v>11453437</v>
      </c>
      <c r="C84" s="3">
        <v>20292878</v>
      </c>
      <c r="D84" s="3">
        <v>31752423</v>
      </c>
      <c r="E84" s="3">
        <v>7546740</v>
      </c>
      <c r="F84" s="3">
        <v>6204374</v>
      </c>
      <c r="G84" s="3">
        <v>6204374</v>
      </c>
      <c r="H84" s="3">
        <v>32127547</v>
      </c>
      <c r="I84" s="3">
        <v>-23908942</v>
      </c>
      <c r="J84" s="3">
        <v>-16935251</v>
      </c>
      <c r="K84" s="3">
        <v>-17427343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91395908</v>
      </c>
      <c r="C6" s="17">
        <v>76527890</v>
      </c>
      <c r="D6" s="21">
        <v>-71355</v>
      </c>
      <c r="E6" s="22">
        <v>120916791</v>
      </c>
      <c r="F6" s="17">
        <v>97001211</v>
      </c>
      <c r="G6" s="23">
        <v>97001211</v>
      </c>
      <c r="H6" s="19">
        <v>42123289</v>
      </c>
      <c r="I6" s="22">
        <v>101278995</v>
      </c>
      <c r="J6" s="17">
        <v>105937829</v>
      </c>
      <c r="K6" s="23">
        <v>110599093</v>
      </c>
    </row>
    <row r="7" spans="1:11" x14ac:dyDescent="0.25">
      <c r="A7" s="20" t="s">
        <v>19</v>
      </c>
      <c r="B7" s="17">
        <v>1904348</v>
      </c>
      <c r="C7" s="17">
        <v>6506060</v>
      </c>
      <c r="D7" s="21">
        <v>8675307</v>
      </c>
      <c r="E7" s="22">
        <v>10907718</v>
      </c>
      <c r="F7" s="17">
        <v>10907718</v>
      </c>
      <c r="G7" s="23">
        <v>10907718</v>
      </c>
      <c r="H7" s="19">
        <v>6207417</v>
      </c>
      <c r="I7" s="22">
        <v>11376749</v>
      </c>
      <c r="J7" s="17">
        <v>11900081</v>
      </c>
      <c r="K7" s="23">
        <v>12423684</v>
      </c>
    </row>
    <row r="8" spans="1:11" x14ac:dyDescent="0.25">
      <c r="A8" s="20" t="s">
        <v>20</v>
      </c>
      <c r="B8" s="17">
        <v>411249065</v>
      </c>
      <c r="C8" s="17">
        <v>462549853</v>
      </c>
      <c r="D8" s="21">
        <v>499372766</v>
      </c>
      <c r="E8" s="22">
        <v>530893000</v>
      </c>
      <c r="F8" s="17">
        <v>536650000</v>
      </c>
      <c r="G8" s="23">
        <v>536650000</v>
      </c>
      <c r="H8" s="19">
        <v>530004081</v>
      </c>
      <c r="I8" s="22">
        <v>562271000</v>
      </c>
      <c r="J8" s="17">
        <v>590299000</v>
      </c>
      <c r="K8" s="23">
        <v>616943000</v>
      </c>
    </row>
    <row r="9" spans="1:11" x14ac:dyDescent="0.25">
      <c r="A9" s="20" t="s">
        <v>21</v>
      </c>
      <c r="B9" s="17">
        <v>34937392</v>
      </c>
      <c r="C9" s="17">
        <v>41089566</v>
      </c>
      <c r="D9" s="21">
        <v>61500592</v>
      </c>
      <c r="E9" s="22">
        <v>35530987</v>
      </c>
      <c r="F9" s="17">
        <v>35530987</v>
      </c>
      <c r="G9" s="23">
        <v>35530987</v>
      </c>
      <c r="H9" s="19">
        <v>65464818</v>
      </c>
      <c r="I9" s="22">
        <v>37126278</v>
      </c>
      <c r="J9" s="17">
        <v>38832087</v>
      </c>
      <c r="K9" s="23">
        <v>40538787</v>
      </c>
    </row>
    <row r="10" spans="1:11" x14ac:dyDescent="0.25">
      <c r="A10" s="24" t="s">
        <v>130</v>
      </c>
      <c r="B10" s="25">
        <f>SUM(B5:B9)</f>
        <v>539486713</v>
      </c>
      <c r="C10" s="26">
        <f t="shared" ref="C10:K10" si="0">SUM(C5:C9)</f>
        <v>586673369</v>
      </c>
      <c r="D10" s="27">
        <f t="shared" si="0"/>
        <v>569477310</v>
      </c>
      <c r="E10" s="25">
        <f t="shared" si="0"/>
        <v>698248496</v>
      </c>
      <c r="F10" s="26">
        <f t="shared" si="0"/>
        <v>680089916</v>
      </c>
      <c r="G10" s="28">
        <f t="shared" si="0"/>
        <v>680089916</v>
      </c>
      <c r="H10" s="29">
        <f t="shared" si="0"/>
        <v>643799605</v>
      </c>
      <c r="I10" s="25">
        <f t="shared" si="0"/>
        <v>712053022</v>
      </c>
      <c r="J10" s="26">
        <f t="shared" si="0"/>
        <v>746968997</v>
      </c>
      <c r="K10" s="28">
        <f t="shared" si="0"/>
        <v>780504564</v>
      </c>
    </row>
    <row r="11" spans="1:11" x14ac:dyDescent="0.25">
      <c r="A11" s="20" t="s">
        <v>22</v>
      </c>
      <c r="B11" s="17">
        <v>240433224</v>
      </c>
      <c r="C11" s="17">
        <v>208400002</v>
      </c>
      <c r="D11" s="21">
        <v>250757423</v>
      </c>
      <c r="E11" s="22">
        <v>287537816</v>
      </c>
      <c r="F11" s="17">
        <v>265864976</v>
      </c>
      <c r="G11" s="23">
        <v>265864976</v>
      </c>
      <c r="H11" s="19">
        <v>283833267</v>
      </c>
      <c r="I11" s="22">
        <v>295253461</v>
      </c>
      <c r="J11" s="17">
        <v>308533763</v>
      </c>
      <c r="K11" s="23">
        <v>324846395</v>
      </c>
    </row>
    <row r="12" spans="1:11" x14ac:dyDescent="0.25">
      <c r="A12" s="20" t="s">
        <v>23</v>
      </c>
      <c r="B12" s="17">
        <v>6632757</v>
      </c>
      <c r="C12" s="17">
        <v>6064520</v>
      </c>
      <c r="D12" s="21">
        <v>6930889</v>
      </c>
      <c r="E12" s="22">
        <v>6702418</v>
      </c>
      <c r="F12" s="17">
        <v>8192387</v>
      </c>
      <c r="G12" s="23">
        <v>8192387</v>
      </c>
      <c r="H12" s="19">
        <v>8023605</v>
      </c>
      <c r="I12" s="22">
        <v>8281197</v>
      </c>
      <c r="J12" s="17">
        <v>8281197</v>
      </c>
      <c r="K12" s="23">
        <v>8281197</v>
      </c>
    </row>
    <row r="13" spans="1:11" x14ac:dyDescent="0.25">
      <c r="A13" s="20" t="s">
        <v>24</v>
      </c>
      <c r="B13" s="17">
        <v>89961907</v>
      </c>
      <c r="C13" s="17">
        <v>81001278</v>
      </c>
      <c r="D13" s="21">
        <v>82539231</v>
      </c>
      <c r="E13" s="22">
        <v>83876883</v>
      </c>
      <c r="F13" s="17">
        <v>82639610</v>
      </c>
      <c r="G13" s="23">
        <v>82639610</v>
      </c>
      <c r="H13" s="19">
        <v>63322839</v>
      </c>
      <c r="I13" s="22">
        <v>86275753</v>
      </c>
      <c r="J13" s="17">
        <v>89158162</v>
      </c>
      <c r="K13" s="23">
        <v>92412115</v>
      </c>
    </row>
    <row r="14" spans="1:11" x14ac:dyDescent="0.25">
      <c r="A14" s="20" t="s">
        <v>25</v>
      </c>
      <c r="B14" s="17">
        <v>1244043</v>
      </c>
      <c r="C14" s="17">
        <v>7055304</v>
      </c>
      <c r="D14" s="21">
        <v>62092368</v>
      </c>
      <c r="E14" s="22">
        <v>0</v>
      </c>
      <c r="F14" s="17">
        <v>243124</v>
      </c>
      <c r="G14" s="23">
        <v>243124</v>
      </c>
      <c r="H14" s="19">
        <v>13317282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96259127</v>
      </c>
      <c r="C15" s="17">
        <v>136242688</v>
      </c>
      <c r="D15" s="21">
        <v>104764598</v>
      </c>
      <c r="E15" s="22">
        <v>46680605</v>
      </c>
      <c r="F15" s="17">
        <v>73702127</v>
      </c>
      <c r="G15" s="23">
        <v>73702127</v>
      </c>
      <c r="H15" s="19">
        <v>60181477</v>
      </c>
      <c r="I15" s="22">
        <v>52796489</v>
      </c>
      <c r="J15" s="17">
        <v>53922360</v>
      </c>
      <c r="K15" s="23">
        <v>55760816</v>
      </c>
    </row>
    <row r="16" spans="1:11" x14ac:dyDescent="0.25">
      <c r="A16" s="20" t="s">
        <v>27</v>
      </c>
      <c r="B16" s="17">
        <v>10000000</v>
      </c>
      <c r="C16" s="17">
        <v>10000000</v>
      </c>
      <c r="D16" s="21">
        <v>10000000</v>
      </c>
      <c r="E16" s="22">
        <v>20000000</v>
      </c>
      <c r="F16" s="17">
        <v>11700000</v>
      </c>
      <c r="G16" s="23">
        <v>11700000</v>
      </c>
      <c r="H16" s="19">
        <v>11700000</v>
      </c>
      <c r="I16" s="22">
        <v>10000000</v>
      </c>
      <c r="J16" s="17">
        <v>10000000</v>
      </c>
      <c r="K16" s="23">
        <v>10000000</v>
      </c>
    </row>
    <row r="17" spans="1:11" x14ac:dyDescent="0.25">
      <c r="A17" s="20" t="s">
        <v>28</v>
      </c>
      <c r="B17" s="17">
        <v>351762476</v>
      </c>
      <c r="C17" s="17">
        <v>320267402</v>
      </c>
      <c r="D17" s="21">
        <v>495322888</v>
      </c>
      <c r="E17" s="22">
        <v>222660032</v>
      </c>
      <c r="F17" s="17">
        <v>235515797</v>
      </c>
      <c r="G17" s="23">
        <v>235515797</v>
      </c>
      <c r="H17" s="19">
        <v>309365489</v>
      </c>
      <c r="I17" s="22">
        <v>203615412</v>
      </c>
      <c r="J17" s="17">
        <v>194044207</v>
      </c>
      <c r="K17" s="23">
        <v>199275181</v>
      </c>
    </row>
    <row r="18" spans="1:11" x14ac:dyDescent="0.25">
      <c r="A18" s="30" t="s">
        <v>29</v>
      </c>
      <c r="B18" s="31">
        <f>SUM(B11:B17)</f>
        <v>796293534</v>
      </c>
      <c r="C18" s="32">
        <f t="shared" ref="C18:K18" si="1">SUM(C11:C17)</f>
        <v>769031194</v>
      </c>
      <c r="D18" s="33">
        <f t="shared" si="1"/>
        <v>1012407397</v>
      </c>
      <c r="E18" s="31">
        <f t="shared" si="1"/>
        <v>667457754</v>
      </c>
      <c r="F18" s="32">
        <f t="shared" si="1"/>
        <v>677858021</v>
      </c>
      <c r="G18" s="34">
        <f t="shared" si="1"/>
        <v>677858021</v>
      </c>
      <c r="H18" s="35">
        <f t="shared" si="1"/>
        <v>749743959</v>
      </c>
      <c r="I18" s="31">
        <f t="shared" si="1"/>
        <v>656222312</v>
      </c>
      <c r="J18" s="32">
        <f t="shared" si="1"/>
        <v>663939689</v>
      </c>
      <c r="K18" s="34">
        <f t="shared" si="1"/>
        <v>690575704</v>
      </c>
    </row>
    <row r="19" spans="1:11" x14ac:dyDescent="0.25">
      <c r="A19" s="30" t="s">
        <v>30</v>
      </c>
      <c r="B19" s="36">
        <f>+B10-B18</f>
        <v>-256806821</v>
      </c>
      <c r="C19" s="37">
        <f t="shared" ref="C19:K19" si="2">+C10-C18</f>
        <v>-182357825</v>
      </c>
      <c r="D19" s="38">
        <f t="shared" si="2"/>
        <v>-442930087</v>
      </c>
      <c r="E19" s="36">
        <f t="shared" si="2"/>
        <v>30790742</v>
      </c>
      <c r="F19" s="37">
        <f t="shared" si="2"/>
        <v>2231895</v>
      </c>
      <c r="G19" s="39">
        <f t="shared" si="2"/>
        <v>2231895</v>
      </c>
      <c r="H19" s="40">
        <f t="shared" si="2"/>
        <v>-105944354</v>
      </c>
      <c r="I19" s="36">
        <f t="shared" si="2"/>
        <v>55830710</v>
      </c>
      <c r="J19" s="37">
        <f t="shared" si="2"/>
        <v>83029308</v>
      </c>
      <c r="K19" s="39">
        <f t="shared" si="2"/>
        <v>89928860</v>
      </c>
    </row>
    <row r="20" spans="1:11" x14ac:dyDescent="0.25">
      <c r="A20" s="41" t="s">
        <v>31</v>
      </c>
      <c r="B20" s="42">
        <v>277700449</v>
      </c>
      <c r="C20" s="43">
        <v>307684878</v>
      </c>
      <c r="D20" s="44">
        <v>256722122</v>
      </c>
      <c r="E20" s="42">
        <v>301278000</v>
      </c>
      <c r="F20" s="43">
        <v>269137000</v>
      </c>
      <c r="G20" s="45">
        <v>269137000</v>
      </c>
      <c r="H20" s="46">
        <v>269137000</v>
      </c>
      <c r="I20" s="42">
        <v>315123000</v>
      </c>
      <c r="J20" s="43">
        <v>344393000</v>
      </c>
      <c r="K20" s="45">
        <v>361148000</v>
      </c>
    </row>
    <row r="21" spans="1:11" x14ac:dyDescent="0.25">
      <c r="A21" s="47" t="s">
        <v>32</v>
      </c>
      <c r="B21" s="48">
        <v>8405340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29298968</v>
      </c>
      <c r="C22" s="55">
        <f t="shared" ref="C22:K22" si="3">SUM(C19:C21)</f>
        <v>125327053</v>
      </c>
      <c r="D22" s="56">
        <f t="shared" si="3"/>
        <v>-186207965</v>
      </c>
      <c r="E22" s="54">
        <f t="shared" si="3"/>
        <v>332068742</v>
      </c>
      <c r="F22" s="55">
        <f t="shared" si="3"/>
        <v>271368895</v>
      </c>
      <c r="G22" s="57">
        <f t="shared" si="3"/>
        <v>271368895</v>
      </c>
      <c r="H22" s="58">
        <f t="shared" si="3"/>
        <v>163192646</v>
      </c>
      <c r="I22" s="54">
        <f t="shared" si="3"/>
        <v>370953710</v>
      </c>
      <c r="J22" s="55">
        <f t="shared" si="3"/>
        <v>427422308</v>
      </c>
      <c r="K22" s="57">
        <f t="shared" si="3"/>
        <v>451076860</v>
      </c>
    </row>
    <row r="23" spans="1:11" x14ac:dyDescent="0.25">
      <c r="A23" s="47" t="s">
        <v>132</v>
      </c>
      <c r="B23" s="17">
        <v>30817250</v>
      </c>
      <c r="C23" s="17">
        <v>34176529</v>
      </c>
      <c r="D23" s="21">
        <v>-5334879</v>
      </c>
      <c r="E23" s="22">
        <v>0</v>
      </c>
      <c r="F23" s="17">
        <v>0</v>
      </c>
      <c r="G23" s="23">
        <v>0</v>
      </c>
      <c r="H23" s="19">
        <v>17467574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60116218</v>
      </c>
      <c r="C24" s="37">
        <f t="shared" ref="C24:K24" si="4">SUM(C22:C23)</f>
        <v>159503582</v>
      </c>
      <c r="D24" s="38">
        <f t="shared" si="4"/>
        <v>-191542844</v>
      </c>
      <c r="E24" s="36">
        <f t="shared" si="4"/>
        <v>332068742</v>
      </c>
      <c r="F24" s="37">
        <f t="shared" si="4"/>
        <v>271368895</v>
      </c>
      <c r="G24" s="39">
        <f t="shared" si="4"/>
        <v>271368895</v>
      </c>
      <c r="H24" s="40">
        <f t="shared" si="4"/>
        <v>180660220</v>
      </c>
      <c r="I24" s="36">
        <f t="shared" si="4"/>
        <v>370953710</v>
      </c>
      <c r="J24" s="37">
        <f t="shared" si="4"/>
        <v>427422308</v>
      </c>
      <c r="K24" s="39">
        <f t="shared" si="4"/>
        <v>451076860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865601157</v>
      </c>
      <c r="C27" s="66">
        <v>1069851018</v>
      </c>
      <c r="D27" s="67">
        <v>1473919093</v>
      </c>
      <c r="E27" s="68">
        <v>281989224</v>
      </c>
      <c r="F27" s="66">
        <v>231988025</v>
      </c>
      <c r="G27" s="69">
        <v>231988025</v>
      </c>
      <c r="H27" s="70">
        <v>223147495</v>
      </c>
      <c r="I27" s="68">
        <v>244964495</v>
      </c>
      <c r="J27" s="66">
        <v>282774425</v>
      </c>
      <c r="K27" s="69">
        <v>296445500</v>
      </c>
    </row>
    <row r="28" spans="1:11" x14ac:dyDescent="0.25">
      <c r="A28" s="71" t="s">
        <v>36</v>
      </c>
      <c r="B28" s="17">
        <v>797438271</v>
      </c>
      <c r="C28" s="17">
        <v>977487757</v>
      </c>
      <c r="D28" s="21">
        <v>1374458537</v>
      </c>
      <c r="E28" s="22">
        <v>253415650</v>
      </c>
      <c r="F28" s="17">
        <v>228783161</v>
      </c>
      <c r="G28" s="23">
        <v>228783161</v>
      </c>
      <c r="H28" s="19">
        <v>217520761</v>
      </c>
      <c r="I28" s="22">
        <v>238786667</v>
      </c>
      <c r="J28" s="17">
        <v>276730972</v>
      </c>
      <c r="K28" s="23">
        <v>290313472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68162886</v>
      </c>
      <c r="C31" s="17">
        <v>92363261</v>
      </c>
      <c r="D31" s="21">
        <v>99460556</v>
      </c>
      <c r="E31" s="22">
        <v>28573574</v>
      </c>
      <c r="F31" s="17">
        <v>3204864</v>
      </c>
      <c r="G31" s="23">
        <v>3204864</v>
      </c>
      <c r="H31" s="19">
        <v>5626734</v>
      </c>
      <c r="I31" s="22">
        <v>6177828</v>
      </c>
      <c r="J31" s="17">
        <v>6043453</v>
      </c>
      <c r="K31" s="23">
        <v>6132028</v>
      </c>
    </row>
    <row r="32" spans="1:11" x14ac:dyDescent="0.25">
      <c r="A32" s="30" t="s">
        <v>39</v>
      </c>
      <c r="B32" s="66">
        <f>SUM(B28:B31)</f>
        <v>865601157</v>
      </c>
      <c r="C32" s="66">
        <f t="shared" ref="C32:K32" si="5">SUM(C28:C31)</f>
        <v>1069851018</v>
      </c>
      <c r="D32" s="67">
        <f t="shared" si="5"/>
        <v>1473919093</v>
      </c>
      <c r="E32" s="68">
        <f t="shared" si="5"/>
        <v>281989224</v>
      </c>
      <c r="F32" s="66">
        <f t="shared" si="5"/>
        <v>231988025</v>
      </c>
      <c r="G32" s="69">
        <f t="shared" si="5"/>
        <v>231988025</v>
      </c>
      <c r="H32" s="70">
        <f t="shared" si="5"/>
        <v>223147495</v>
      </c>
      <c r="I32" s="68">
        <f t="shared" si="5"/>
        <v>244964495</v>
      </c>
      <c r="J32" s="66">
        <f t="shared" si="5"/>
        <v>282774425</v>
      </c>
      <c r="K32" s="69">
        <f t="shared" si="5"/>
        <v>296445500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65609650</v>
      </c>
      <c r="C35" s="17">
        <v>149654516</v>
      </c>
      <c r="D35" s="21">
        <v>-58019069</v>
      </c>
      <c r="E35" s="22">
        <v>397405119</v>
      </c>
      <c r="F35" s="17">
        <v>330854215</v>
      </c>
      <c r="G35" s="23">
        <v>330854215</v>
      </c>
      <c r="H35" s="19">
        <v>53029626</v>
      </c>
      <c r="I35" s="22">
        <v>954117635</v>
      </c>
      <c r="J35" s="17">
        <v>990896563</v>
      </c>
      <c r="K35" s="23">
        <v>1110216522</v>
      </c>
    </row>
    <row r="36" spans="1:11" x14ac:dyDescent="0.25">
      <c r="A36" s="20" t="s">
        <v>42</v>
      </c>
      <c r="B36" s="17">
        <v>2698234470</v>
      </c>
      <c r="C36" s="17">
        <v>2609092958</v>
      </c>
      <c r="D36" s="21">
        <v>3190296719</v>
      </c>
      <c r="E36" s="22">
        <v>2795734863</v>
      </c>
      <c r="F36" s="17">
        <v>2749461314</v>
      </c>
      <c r="G36" s="23">
        <v>2749461314</v>
      </c>
      <c r="H36" s="19">
        <v>3282410268</v>
      </c>
      <c r="I36" s="22">
        <v>2758801641</v>
      </c>
      <c r="J36" s="17">
        <v>2835714706</v>
      </c>
      <c r="K36" s="23">
        <v>2911740380</v>
      </c>
    </row>
    <row r="37" spans="1:11" x14ac:dyDescent="0.25">
      <c r="A37" s="20" t="s">
        <v>43</v>
      </c>
      <c r="B37" s="17">
        <v>467067780</v>
      </c>
      <c r="C37" s="17">
        <v>507273981</v>
      </c>
      <c r="D37" s="21">
        <v>598214791</v>
      </c>
      <c r="E37" s="22">
        <v>248904045</v>
      </c>
      <c r="F37" s="17">
        <v>244186361</v>
      </c>
      <c r="G37" s="23">
        <v>244186361</v>
      </c>
      <c r="H37" s="19">
        <v>647409928</v>
      </c>
      <c r="I37" s="22">
        <v>202802293</v>
      </c>
      <c r="J37" s="17">
        <v>197171276</v>
      </c>
      <c r="K37" s="23">
        <v>214072612</v>
      </c>
    </row>
    <row r="38" spans="1:11" x14ac:dyDescent="0.25">
      <c r="A38" s="20" t="s">
        <v>44</v>
      </c>
      <c r="B38" s="17">
        <v>36508141</v>
      </c>
      <c r="C38" s="17">
        <v>34299223</v>
      </c>
      <c r="D38" s="21">
        <v>40446122</v>
      </c>
      <c r="E38" s="22">
        <v>0</v>
      </c>
      <c r="F38" s="17">
        <v>0</v>
      </c>
      <c r="G38" s="23">
        <v>0</v>
      </c>
      <c r="H38" s="19">
        <v>47115284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2261786481</v>
      </c>
      <c r="C39" s="17">
        <v>2126023746</v>
      </c>
      <c r="D39" s="21">
        <v>2674489823</v>
      </c>
      <c r="E39" s="22">
        <v>2944235937</v>
      </c>
      <c r="F39" s="17">
        <v>2836129168</v>
      </c>
      <c r="G39" s="23">
        <v>2836129168</v>
      </c>
      <c r="H39" s="19">
        <v>2495189610</v>
      </c>
      <c r="I39" s="22">
        <v>3510116983</v>
      </c>
      <c r="J39" s="17">
        <v>3629439993</v>
      </c>
      <c r="K39" s="23">
        <v>3807884290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5470449930</v>
      </c>
      <c r="C42" s="17">
        <v>7273672214</v>
      </c>
      <c r="D42" s="21">
        <v>8888082379</v>
      </c>
      <c r="E42" s="22">
        <v>329517112</v>
      </c>
      <c r="F42" s="17">
        <v>272826876</v>
      </c>
      <c r="G42" s="23">
        <v>272826876</v>
      </c>
      <c r="H42" s="19">
        <v>1931090775</v>
      </c>
      <c r="I42" s="22">
        <v>460342300</v>
      </c>
      <c r="J42" s="17">
        <v>509373256</v>
      </c>
      <c r="K42" s="23">
        <v>535505247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-324287612</v>
      </c>
      <c r="F43" s="17">
        <v>-266713058</v>
      </c>
      <c r="G43" s="23">
        <v>-266713058</v>
      </c>
      <c r="H43" s="19">
        <v>0</v>
      </c>
      <c r="I43" s="22">
        <v>-281619169</v>
      </c>
      <c r="J43" s="17">
        <v>-325190585</v>
      </c>
      <c r="K43" s="23">
        <v>-340912323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5470450030</v>
      </c>
      <c r="C45" s="66">
        <v>7330745935</v>
      </c>
      <c r="D45" s="67">
        <v>8945156100</v>
      </c>
      <c r="E45" s="68">
        <v>59328058</v>
      </c>
      <c r="F45" s="66">
        <v>10315072</v>
      </c>
      <c r="G45" s="69">
        <v>10315072</v>
      </c>
      <c r="H45" s="70">
        <v>2008401812</v>
      </c>
      <c r="I45" s="68">
        <v>202424385</v>
      </c>
      <c r="J45" s="66">
        <v>273093583</v>
      </c>
      <c r="K45" s="69">
        <v>382647381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-39362242</v>
      </c>
      <c r="C48" s="17">
        <v>52373316</v>
      </c>
      <c r="D48" s="21">
        <v>3926302</v>
      </c>
      <c r="E48" s="22">
        <v>59328058</v>
      </c>
      <c r="F48" s="17">
        <v>10315072</v>
      </c>
      <c r="G48" s="23">
        <v>10315072</v>
      </c>
      <c r="H48" s="19">
        <v>9900869</v>
      </c>
      <c r="I48" s="22">
        <v>202424385</v>
      </c>
      <c r="J48" s="17">
        <v>273093583</v>
      </c>
      <c r="K48" s="23">
        <v>382647380</v>
      </c>
    </row>
    <row r="49" spans="1:11" x14ac:dyDescent="0.25">
      <c r="A49" s="20" t="s">
        <v>53</v>
      </c>
      <c r="B49" s="17">
        <f>+B75</f>
        <v>304580390.23480177</v>
      </c>
      <c r="C49" s="17">
        <f t="shared" ref="C49:K49" si="6">+C75</f>
        <v>327265791.10366404</v>
      </c>
      <c r="D49" s="21">
        <f t="shared" si="6"/>
        <v>9613475037.6351051</v>
      </c>
      <c r="E49" s="22">
        <f t="shared" si="6"/>
        <v>50389886.240621075</v>
      </c>
      <c r="F49" s="17">
        <f t="shared" si="6"/>
        <v>17811097.19464311</v>
      </c>
      <c r="G49" s="23">
        <f t="shared" si="6"/>
        <v>17811097.19464311</v>
      </c>
      <c r="H49" s="19">
        <f t="shared" si="6"/>
        <v>546956721.88493133</v>
      </c>
      <c r="I49" s="22">
        <f t="shared" si="6"/>
        <v>-367116723.41997248</v>
      </c>
      <c r="J49" s="17">
        <f t="shared" si="6"/>
        <v>-338449185.77993906</v>
      </c>
      <c r="K49" s="23">
        <f t="shared" si="6"/>
        <v>-330629591.76300621</v>
      </c>
    </row>
    <row r="50" spans="1:11" x14ac:dyDescent="0.25">
      <c r="A50" s="30" t="s">
        <v>54</v>
      </c>
      <c r="B50" s="66">
        <f>+B48-B49</f>
        <v>-343942632.23480177</v>
      </c>
      <c r="C50" s="66">
        <f t="shared" ref="C50:K50" si="7">+C48-C49</f>
        <v>-274892475.10366404</v>
      </c>
      <c r="D50" s="67">
        <f t="shared" si="7"/>
        <v>-9609548735.6351051</v>
      </c>
      <c r="E50" s="68">
        <f t="shared" si="7"/>
        <v>8938171.759378925</v>
      </c>
      <c r="F50" s="66">
        <f t="shared" si="7"/>
        <v>-7496025.19464311</v>
      </c>
      <c r="G50" s="69">
        <f t="shared" si="7"/>
        <v>-7496025.19464311</v>
      </c>
      <c r="H50" s="70">
        <f t="shared" si="7"/>
        <v>-537055852.88493133</v>
      </c>
      <c r="I50" s="68">
        <f t="shared" si="7"/>
        <v>569541108.41997242</v>
      </c>
      <c r="J50" s="66">
        <f t="shared" si="7"/>
        <v>611542768.77993906</v>
      </c>
      <c r="K50" s="69">
        <f t="shared" si="7"/>
        <v>713276971.76300621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1003703386</v>
      </c>
      <c r="C53" s="17">
        <v>1313233894</v>
      </c>
      <c r="D53" s="21">
        <v>1885176919</v>
      </c>
      <c r="E53" s="22">
        <v>865437672</v>
      </c>
      <c r="F53" s="17">
        <v>852260216</v>
      </c>
      <c r="G53" s="23">
        <v>852260216</v>
      </c>
      <c r="H53" s="19">
        <v>1993779273</v>
      </c>
      <c r="I53" s="22">
        <v>864076144</v>
      </c>
      <c r="J53" s="17">
        <v>1022483686</v>
      </c>
      <c r="K53" s="23">
        <v>1199916561</v>
      </c>
    </row>
    <row r="54" spans="1:11" x14ac:dyDescent="0.25">
      <c r="A54" s="20" t="s">
        <v>57</v>
      </c>
      <c r="B54" s="17">
        <v>89961907</v>
      </c>
      <c r="C54" s="17">
        <v>81001278</v>
      </c>
      <c r="D54" s="21">
        <v>82539231</v>
      </c>
      <c r="E54" s="22">
        <v>83876883</v>
      </c>
      <c r="F54" s="17">
        <v>82639610</v>
      </c>
      <c r="G54" s="23">
        <v>82639610</v>
      </c>
      <c r="H54" s="19">
        <v>63322839</v>
      </c>
      <c r="I54" s="22">
        <v>86275753</v>
      </c>
      <c r="J54" s="17">
        <v>89158162</v>
      </c>
      <c r="K54" s="23">
        <v>92412115</v>
      </c>
    </row>
    <row r="55" spans="1:11" x14ac:dyDescent="0.25">
      <c r="A55" s="20" t="s">
        <v>58</v>
      </c>
      <c r="B55" s="17">
        <v>3776418</v>
      </c>
      <c r="C55" s="17">
        <v>19920129</v>
      </c>
      <c r="D55" s="21">
        <v>20164734</v>
      </c>
      <c r="E55" s="22">
        <v>2350000</v>
      </c>
      <c r="F55" s="17">
        <v>22096338</v>
      </c>
      <c r="G55" s="23">
        <v>22096338</v>
      </c>
      <c r="H55" s="19">
        <v>20722750</v>
      </c>
      <c r="I55" s="22">
        <v>1739130</v>
      </c>
      <c r="J55" s="17">
        <v>1739130</v>
      </c>
      <c r="K55" s="23">
        <v>1739130</v>
      </c>
    </row>
    <row r="56" spans="1:11" x14ac:dyDescent="0.25">
      <c r="A56" s="20" t="s">
        <v>59</v>
      </c>
      <c r="B56" s="17">
        <v>182046535</v>
      </c>
      <c r="C56" s="17">
        <v>162769078</v>
      </c>
      <c r="D56" s="21">
        <v>81138616</v>
      </c>
      <c r="E56" s="22">
        <v>24045957</v>
      </c>
      <c r="F56" s="17">
        <v>21234464</v>
      </c>
      <c r="G56" s="23">
        <v>21234464</v>
      </c>
      <c r="H56" s="19">
        <v>26180243</v>
      </c>
      <c r="I56" s="22">
        <v>36263000</v>
      </c>
      <c r="J56" s="17">
        <v>23884062</v>
      </c>
      <c r="K56" s="23">
        <v>24815339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23947193</v>
      </c>
      <c r="C59" s="17">
        <v>-1181815</v>
      </c>
      <c r="D59" s="21">
        <v>6454774</v>
      </c>
      <c r="E59" s="22">
        <v>3000000</v>
      </c>
      <c r="F59" s="17">
        <v>3000000</v>
      </c>
      <c r="G59" s="23">
        <v>3000000</v>
      </c>
      <c r="H59" s="19">
        <v>2793335</v>
      </c>
      <c r="I59" s="22">
        <v>3129000</v>
      </c>
      <c r="J59" s="17">
        <v>3272934</v>
      </c>
      <c r="K59" s="23">
        <v>3416943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28442</v>
      </c>
      <c r="C62" s="86">
        <v>15942</v>
      </c>
      <c r="D62" s="87">
        <v>15942</v>
      </c>
      <c r="E62" s="85">
        <v>14667</v>
      </c>
      <c r="F62" s="86">
        <v>14667</v>
      </c>
      <c r="G62" s="87">
        <v>14667</v>
      </c>
      <c r="H62" s="88">
        <v>14667</v>
      </c>
      <c r="I62" s="85">
        <v>17000</v>
      </c>
      <c r="J62" s="86">
        <v>14114</v>
      </c>
      <c r="K62" s="87">
        <v>14763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0.71712068880244528</v>
      </c>
      <c r="C70" s="5">
        <f t="shared" ref="C70:K70" si="8">IF(ISERROR(C71/C72),0,(C71/C72))</f>
        <v>1.2060455714322689</v>
      </c>
      <c r="D70" s="5">
        <f t="shared" si="8"/>
        <v>87.959761267643557</v>
      </c>
      <c r="E70" s="5">
        <f t="shared" si="8"/>
        <v>0.27067286239999133</v>
      </c>
      <c r="F70" s="5">
        <f t="shared" si="8"/>
        <v>0.45180072586703679</v>
      </c>
      <c r="G70" s="5">
        <f t="shared" si="8"/>
        <v>0.45180072586703679</v>
      </c>
      <c r="H70" s="5">
        <f t="shared" si="8"/>
        <v>0.67816559751334193</v>
      </c>
      <c r="I70" s="5">
        <f t="shared" si="8"/>
        <v>0.69669129856744305</v>
      </c>
      <c r="J70" s="5">
        <f t="shared" si="8"/>
        <v>0.69668275692203385</v>
      </c>
      <c r="K70" s="5">
        <f t="shared" si="8"/>
        <v>0.69647256988105444</v>
      </c>
    </row>
    <row r="71" spans="1:11" ht="13" hidden="1" x14ac:dyDescent="0.3">
      <c r="A71" s="1" t="s">
        <v>135</v>
      </c>
      <c r="B71" s="2">
        <f>+B83</f>
        <v>65581412</v>
      </c>
      <c r="C71" s="2">
        <f t="shared" ref="C71:K71" si="9">+C83</f>
        <v>92635574</v>
      </c>
      <c r="D71" s="2">
        <f t="shared" si="9"/>
        <v>94734598</v>
      </c>
      <c r="E71" s="2">
        <f t="shared" si="9"/>
        <v>32776184</v>
      </c>
      <c r="F71" s="2">
        <f t="shared" si="9"/>
        <v>43904153</v>
      </c>
      <c r="G71" s="2">
        <f t="shared" si="9"/>
        <v>43904153</v>
      </c>
      <c r="H71" s="2">
        <f t="shared" si="9"/>
        <v>28662395</v>
      </c>
      <c r="I71" s="2">
        <f t="shared" si="9"/>
        <v>70685847</v>
      </c>
      <c r="J71" s="2">
        <f t="shared" si="9"/>
        <v>73935096</v>
      </c>
      <c r="K71" s="2">
        <f t="shared" si="9"/>
        <v>77163621</v>
      </c>
    </row>
    <row r="72" spans="1:11" ht="13" hidden="1" x14ac:dyDescent="0.3">
      <c r="A72" s="1" t="s">
        <v>136</v>
      </c>
      <c r="B72" s="2">
        <f>+B77</f>
        <v>91451011</v>
      </c>
      <c r="C72" s="2">
        <f t="shared" ref="C72:K72" si="10">+C77</f>
        <v>76809348</v>
      </c>
      <c r="D72" s="2">
        <f t="shared" si="10"/>
        <v>1077022</v>
      </c>
      <c r="E72" s="2">
        <f t="shared" si="10"/>
        <v>121091504</v>
      </c>
      <c r="F72" s="2">
        <f t="shared" si="10"/>
        <v>97175924</v>
      </c>
      <c r="G72" s="2">
        <f t="shared" si="10"/>
        <v>97175924</v>
      </c>
      <c r="H72" s="2">
        <f t="shared" si="10"/>
        <v>42264596</v>
      </c>
      <c r="I72" s="2">
        <f t="shared" si="10"/>
        <v>101459351</v>
      </c>
      <c r="J72" s="2">
        <f t="shared" si="10"/>
        <v>106124481</v>
      </c>
      <c r="K72" s="2">
        <f t="shared" si="10"/>
        <v>110792046</v>
      </c>
    </row>
    <row r="73" spans="1:11" ht="13" hidden="1" x14ac:dyDescent="0.3">
      <c r="A73" s="1" t="s">
        <v>137</v>
      </c>
      <c r="B73" s="2">
        <f>+B74</f>
        <v>-120036733.49999997</v>
      </c>
      <c r="C73" s="2">
        <f t="shared" ref="C73:K73" si="11">+(C78+C80+C81+C82)-(B78+B80+B81+B82)</f>
        <v>-26103455</v>
      </c>
      <c r="D73" s="2">
        <f t="shared" si="11"/>
        <v>-139591844</v>
      </c>
      <c r="E73" s="2">
        <f t="shared" si="11"/>
        <v>310519438</v>
      </c>
      <c r="F73" s="2">
        <f>+(F78+F80+F81+F82)-(D78+D80+D81+D82)</f>
        <v>298070633</v>
      </c>
      <c r="G73" s="2">
        <f>+(G78+G80+G81+G82)-(D78+D80+D81+D82)</f>
        <v>298070633</v>
      </c>
      <c r="H73" s="2">
        <f>+(H78+H80+H81+H82)-(D78+D80+D81+D82)</f>
        <v>94827569</v>
      </c>
      <c r="I73" s="2">
        <f>+(I78+I80+I81+I82)-(E78+E80+E81+E82)</f>
        <v>446616703</v>
      </c>
      <c r="J73" s="2">
        <f t="shared" si="11"/>
        <v>842715</v>
      </c>
      <c r="K73" s="2">
        <f t="shared" si="11"/>
        <v>1833694</v>
      </c>
    </row>
    <row r="74" spans="1:11" ht="13" hidden="1" x14ac:dyDescent="0.3">
      <c r="A74" s="1" t="s">
        <v>138</v>
      </c>
      <c r="B74" s="2">
        <f>+TREND(C74:E74)</f>
        <v>-120036733.49999997</v>
      </c>
      <c r="C74" s="2">
        <f>+C73</f>
        <v>-26103455</v>
      </c>
      <c r="D74" s="2">
        <f t="shared" ref="D74:K74" si="12">+D73</f>
        <v>-139591844</v>
      </c>
      <c r="E74" s="2">
        <f t="shared" si="12"/>
        <v>310519438</v>
      </c>
      <c r="F74" s="2">
        <f t="shared" si="12"/>
        <v>298070633</v>
      </c>
      <c r="G74" s="2">
        <f t="shared" si="12"/>
        <v>298070633</v>
      </c>
      <c r="H74" s="2">
        <f t="shared" si="12"/>
        <v>94827569</v>
      </c>
      <c r="I74" s="2">
        <f t="shared" si="12"/>
        <v>446616703</v>
      </c>
      <c r="J74" s="2">
        <f t="shared" si="12"/>
        <v>842715</v>
      </c>
      <c r="K74" s="2">
        <f t="shared" si="12"/>
        <v>1833694</v>
      </c>
    </row>
    <row r="75" spans="1:11" ht="13" hidden="1" x14ac:dyDescent="0.3">
      <c r="A75" s="1" t="s">
        <v>139</v>
      </c>
      <c r="B75" s="2">
        <f>+B84-(((B80+B81+B82+B78)*B70)-B79)</f>
        <v>304580390.23480177</v>
      </c>
      <c r="C75" s="2">
        <f t="shared" ref="C75:K75" si="13">+C84-(((C80+C81+C82+C78)*C70)-C79)</f>
        <v>327265791.10366404</v>
      </c>
      <c r="D75" s="2">
        <f t="shared" si="13"/>
        <v>9613475037.6351051</v>
      </c>
      <c r="E75" s="2">
        <f t="shared" si="13"/>
        <v>50389886.240621075</v>
      </c>
      <c r="F75" s="2">
        <f t="shared" si="13"/>
        <v>17811097.19464311</v>
      </c>
      <c r="G75" s="2">
        <f t="shared" si="13"/>
        <v>17811097.19464311</v>
      </c>
      <c r="H75" s="2">
        <f t="shared" si="13"/>
        <v>546956721.88493133</v>
      </c>
      <c r="I75" s="2">
        <f t="shared" si="13"/>
        <v>-367116723.41997248</v>
      </c>
      <c r="J75" s="2">
        <f t="shared" si="13"/>
        <v>-338449185.77993906</v>
      </c>
      <c r="K75" s="2">
        <f t="shared" si="13"/>
        <v>-330629591.76300621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91451011</v>
      </c>
      <c r="C77" s="3">
        <v>76809348</v>
      </c>
      <c r="D77" s="3">
        <v>1077022</v>
      </c>
      <c r="E77" s="3">
        <v>121091504</v>
      </c>
      <c r="F77" s="3">
        <v>97175924</v>
      </c>
      <c r="G77" s="3">
        <v>97175924</v>
      </c>
      <c r="H77" s="3">
        <v>42264596</v>
      </c>
      <c r="I77" s="3">
        <v>101459351</v>
      </c>
      <c r="J77" s="3">
        <v>106124481</v>
      </c>
      <c r="K77" s="3">
        <v>110792046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401086534</v>
      </c>
      <c r="C79" s="3">
        <v>446603126</v>
      </c>
      <c r="D79" s="3">
        <v>543098618</v>
      </c>
      <c r="E79" s="3">
        <v>164604627</v>
      </c>
      <c r="F79" s="3">
        <v>147126201</v>
      </c>
      <c r="G79" s="3">
        <v>147126201</v>
      </c>
      <c r="H79" s="3">
        <v>584942643</v>
      </c>
      <c r="I79" s="3">
        <v>135717745</v>
      </c>
      <c r="J79" s="3">
        <v>168750510</v>
      </c>
      <c r="K79" s="3">
        <v>173141580</v>
      </c>
    </row>
    <row r="80" spans="1:11" ht="13" hidden="1" x14ac:dyDescent="0.3">
      <c r="A80" s="1" t="s">
        <v>71</v>
      </c>
      <c r="B80" s="3">
        <v>179898340</v>
      </c>
      <c r="C80" s="3">
        <v>153944490</v>
      </c>
      <c r="D80" s="3">
        <v>14352646</v>
      </c>
      <c r="E80" s="3">
        <v>171514365</v>
      </c>
      <c r="F80" s="3">
        <v>159065560</v>
      </c>
      <c r="G80" s="3">
        <v>159065560</v>
      </c>
      <c r="H80" s="3">
        <v>109198715</v>
      </c>
      <c r="I80" s="3">
        <v>617113044</v>
      </c>
      <c r="J80" s="3">
        <v>616283659</v>
      </c>
      <c r="K80" s="3">
        <v>616444381</v>
      </c>
    </row>
    <row r="81" spans="1:11" ht="13" hidden="1" x14ac:dyDescent="0.3">
      <c r="A81" s="1" t="s">
        <v>72</v>
      </c>
      <c r="B81" s="3">
        <v>168105</v>
      </c>
      <c r="C81" s="3">
        <v>18500</v>
      </c>
      <c r="D81" s="3">
        <v>18500</v>
      </c>
      <c r="E81" s="3">
        <v>35331967</v>
      </c>
      <c r="F81" s="3">
        <v>35331967</v>
      </c>
      <c r="G81" s="3">
        <v>35331967</v>
      </c>
      <c r="H81" s="3">
        <v>0</v>
      </c>
      <c r="I81" s="3">
        <v>36349991</v>
      </c>
      <c r="J81" s="3">
        <v>38022091</v>
      </c>
      <c r="K81" s="3">
        <v>39695063</v>
      </c>
    </row>
    <row r="82" spans="1:11" ht="13" hidden="1" x14ac:dyDescent="0.3">
      <c r="A82" s="1" t="s">
        <v>73</v>
      </c>
      <c r="B82" s="3">
        <v>-118044252</v>
      </c>
      <c r="C82" s="3">
        <v>-118044252</v>
      </c>
      <c r="D82" s="3">
        <v>-118044252</v>
      </c>
      <c r="E82" s="3">
        <v>0</v>
      </c>
      <c r="F82" s="3">
        <v>0</v>
      </c>
      <c r="G82" s="3">
        <v>0</v>
      </c>
      <c r="H82" s="3">
        <v>-118044252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65581412</v>
      </c>
      <c r="C83" s="3">
        <v>92635574</v>
      </c>
      <c r="D83" s="3">
        <v>94734598</v>
      </c>
      <c r="E83" s="3">
        <v>32776184</v>
      </c>
      <c r="F83" s="3">
        <v>43904153</v>
      </c>
      <c r="G83" s="3">
        <v>43904153</v>
      </c>
      <c r="H83" s="3">
        <v>28662395</v>
      </c>
      <c r="I83" s="3">
        <v>70685847</v>
      </c>
      <c r="J83" s="3">
        <v>73935096</v>
      </c>
      <c r="K83" s="3">
        <v>77163621</v>
      </c>
    </row>
    <row r="84" spans="1:11" ht="13" hidden="1" x14ac:dyDescent="0.3">
      <c r="A84" s="1" t="s">
        <v>75</v>
      </c>
      <c r="B84" s="3">
        <v>-52028746</v>
      </c>
      <c r="C84" s="3">
        <v>-76017700</v>
      </c>
      <c r="D84" s="3">
        <v>-48685234</v>
      </c>
      <c r="E84" s="3">
        <v>-58227052</v>
      </c>
      <c r="F84" s="3">
        <v>-41486160</v>
      </c>
      <c r="G84" s="3">
        <v>-41486160</v>
      </c>
      <c r="H84" s="3">
        <v>-43984660</v>
      </c>
      <c r="I84" s="3">
        <v>-47572458</v>
      </c>
      <c r="J84" s="3">
        <v>-51356162</v>
      </c>
      <c r="K84" s="3">
        <v>-46788047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353326627</v>
      </c>
      <c r="C5" s="17">
        <v>376278764</v>
      </c>
      <c r="D5" s="21">
        <v>400069256</v>
      </c>
      <c r="E5" s="22">
        <v>389490296</v>
      </c>
      <c r="F5" s="17">
        <v>429565176</v>
      </c>
      <c r="G5" s="23">
        <v>429565176</v>
      </c>
      <c r="H5" s="19">
        <v>436896350</v>
      </c>
      <c r="I5" s="22">
        <v>455839602</v>
      </c>
      <c r="J5" s="17">
        <v>478631581</v>
      </c>
      <c r="K5" s="23">
        <v>502563163</v>
      </c>
    </row>
    <row r="6" spans="1:11" x14ac:dyDescent="0.25">
      <c r="A6" s="20" t="s">
        <v>18</v>
      </c>
      <c r="B6" s="17">
        <v>1128233440</v>
      </c>
      <c r="C6" s="17">
        <v>1150479532</v>
      </c>
      <c r="D6" s="21">
        <v>1284336250</v>
      </c>
      <c r="E6" s="22">
        <v>1364757665</v>
      </c>
      <c r="F6" s="17">
        <v>1408905404</v>
      </c>
      <c r="G6" s="23">
        <v>1408905404</v>
      </c>
      <c r="H6" s="19">
        <v>1422060477</v>
      </c>
      <c r="I6" s="22">
        <v>1551207655</v>
      </c>
      <c r="J6" s="17">
        <v>1715063775</v>
      </c>
      <c r="K6" s="23">
        <v>1714691257</v>
      </c>
    </row>
    <row r="7" spans="1:11" x14ac:dyDescent="0.25">
      <c r="A7" s="20" t="s">
        <v>19</v>
      </c>
      <c r="B7" s="17">
        <v>4515686</v>
      </c>
      <c r="C7" s="17">
        <v>5406740</v>
      </c>
      <c r="D7" s="21">
        <v>3212463</v>
      </c>
      <c r="E7" s="22">
        <v>5591537</v>
      </c>
      <c r="F7" s="17">
        <v>5591537</v>
      </c>
      <c r="G7" s="23">
        <v>5591537</v>
      </c>
      <c r="H7" s="19">
        <v>7155292</v>
      </c>
      <c r="I7" s="22">
        <v>5927029</v>
      </c>
      <c r="J7" s="17">
        <v>6223381</v>
      </c>
      <c r="K7" s="23">
        <v>6534549</v>
      </c>
    </row>
    <row r="8" spans="1:11" x14ac:dyDescent="0.25">
      <c r="A8" s="20" t="s">
        <v>20</v>
      </c>
      <c r="B8" s="17">
        <v>476212777</v>
      </c>
      <c r="C8" s="17">
        <v>539962466</v>
      </c>
      <c r="D8" s="21">
        <v>580675340</v>
      </c>
      <c r="E8" s="22">
        <v>676117627</v>
      </c>
      <c r="F8" s="17">
        <v>704006957</v>
      </c>
      <c r="G8" s="23">
        <v>704006957</v>
      </c>
      <c r="H8" s="19">
        <v>690031451</v>
      </c>
      <c r="I8" s="22">
        <v>652423958</v>
      </c>
      <c r="J8" s="17">
        <v>782805000</v>
      </c>
      <c r="K8" s="23">
        <v>831764536</v>
      </c>
    </row>
    <row r="9" spans="1:11" x14ac:dyDescent="0.25">
      <c r="A9" s="20" t="s">
        <v>21</v>
      </c>
      <c r="B9" s="17">
        <v>87608627</v>
      </c>
      <c r="C9" s="17">
        <v>31712617</v>
      </c>
      <c r="D9" s="21">
        <v>137658836</v>
      </c>
      <c r="E9" s="22">
        <v>44698907</v>
      </c>
      <c r="F9" s="17">
        <v>37782474</v>
      </c>
      <c r="G9" s="23">
        <v>37782474</v>
      </c>
      <c r="H9" s="19">
        <v>64508638</v>
      </c>
      <c r="I9" s="22">
        <v>40244090</v>
      </c>
      <c r="J9" s="17">
        <v>56259387</v>
      </c>
      <c r="K9" s="23">
        <v>44376390</v>
      </c>
    </row>
    <row r="10" spans="1:11" x14ac:dyDescent="0.25">
      <c r="A10" s="24" t="s">
        <v>130</v>
      </c>
      <c r="B10" s="25">
        <f>SUM(B5:B9)</f>
        <v>2049897157</v>
      </c>
      <c r="C10" s="26">
        <f t="shared" ref="C10:K10" si="0">SUM(C5:C9)</f>
        <v>2103840119</v>
      </c>
      <c r="D10" s="27">
        <f t="shared" si="0"/>
        <v>2405952145</v>
      </c>
      <c r="E10" s="25">
        <f t="shared" si="0"/>
        <v>2480656032</v>
      </c>
      <c r="F10" s="26">
        <f t="shared" si="0"/>
        <v>2585851548</v>
      </c>
      <c r="G10" s="28">
        <f t="shared" si="0"/>
        <v>2585851548</v>
      </c>
      <c r="H10" s="29">
        <f t="shared" si="0"/>
        <v>2620652208</v>
      </c>
      <c r="I10" s="25">
        <f t="shared" si="0"/>
        <v>2705642334</v>
      </c>
      <c r="J10" s="26">
        <f t="shared" si="0"/>
        <v>3038983124</v>
      </c>
      <c r="K10" s="28">
        <f t="shared" si="0"/>
        <v>3099929895</v>
      </c>
    </row>
    <row r="11" spans="1:11" x14ac:dyDescent="0.25">
      <c r="A11" s="20" t="s">
        <v>22</v>
      </c>
      <c r="B11" s="17">
        <v>664911856</v>
      </c>
      <c r="C11" s="17">
        <v>677070796</v>
      </c>
      <c r="D11" s="21">
        <v>680846355</v>
      </c>
      <c r="E11" s="22">
        <v>721545772</v>
      </c>
      <c r="F11" s="17">
        <v>705382257</v>
      </c>
      <c r="G11" s="23">
        <v>705382257</v>
      </c>
      <c r="H11" s="19">
        <v>743738494</v>
      </c>
      <c r="I11" s="22">
        <v>773263913</v>
      </c>
      <c r="J11" s="17">
        <v>829534629</v>
      </c>
      <c r="K11" s="23">
        <v>892756093</v>
      </c>
    </row>
    <row r="12" spans="1:11" x14ac:dyDescent="0.25">
      <c r="A12" s="20" t="s">
        <v>23</v>
      </c>
      <c r="B12" s="17">
        <v>23742260</v>
      </c>
      <c r="C12" s="17">
        <v>26982755</v>
      </c>
      <c r="D12" s="21">
        <v>31787772</v>
      </c>
      <c r="E12" s="22">
        <v>27442548</v>
      </c>
      <c r="F12" s="17">
        <v>28442548</v>
      </c>
      <c r="G12" s="23">
        <v>28442548</v>
      </c>
      <c r="H12" s="19">
        <v>30492159</v>
      </c>
      <c r="I12" s="22">
        <v>31207057</v>
      </c>
      <c r="J12" s="17">
        <v>32049647</v>
      </c>
      <c r="K12" s="23">
        <v>32914987</v>
      </c>
    </row>
    <row r="13" spans="1:11" x14ac:dyDescent="0.25">
      <c r="A13" s="20" t="s">
        <v>24</v>
      </c>
      <c r="B13" s="17">
        <v>348817501</v>
      </c>
      <c r="C13" s="17">
        <v>347533811</v>
      </c>
      <c r="D13" s="21">
        <v>365909838</v>
      </c>
      <c r="E13" s="22">
        <v>352716394</v>
      </c>
      <c r="F13" s="17">
        <v>350716394</v>
      </c>
      <c r="G13" s="23">
        <v>350716394</v>
      </c>
      <c r="H13" s="19">
        <v>392719788</v>
      </c>
      <c r="I13" s="22">
        <v>396825709</v>
      </c>
      <c r="J13" s="17">
        <v>414682872</v>
      </c>
      <c r="K13" s="23">
        <v>425049942</v>
      </c>
    </row>
    <row r="14" spans="1:11" x14ac:dyDescent="0.25">
      <c r="A14" s="20" t="s">
        <v>25</v>
      </c>
      <c r="B14" s="17">
        <v>64412397</v>
      </c>
      <c r="C14" s="17">
        <v>76056524</v>
      </c>
      <c r="D14" s="21">
        <v>85926298</v>
      </c>
      <c r="E14" s="22">
        <v>30300149</v>
      </c>
      <c r="F14" s="17">
        <v>30300149</v>
      </c>
      <c r="G14" s="23">
        <v>30300149</v>
      </c>
      <c r="H14" s="19">
        <v>104309450</v>
      </c>
      <c r="I14" s="22">
        <v>25914693</v>
      </c>
      <c r="J14" s="17">
        <v>21853736</v>
      </c>
      <c r="K14" s="23">
        <v>17395761</v>
      </c>
    </row>
    <row r="15" spans="1:11" x14ac:dyDescent="0.25">
      <c r="A15" s="20" t="s">
        <v>26</v>
      </c>
      <c r="B15" s="17">
        <v>655648992</v>
      </c>
      <c r="C15" s="17">
        <v>694073388</v>
      </c>
      <c r="D15" s="21">
        <v>738387988</v>
      </c>
      <c r="E15" s="22">
        <v>838763895</v>
      </c>
      <c r="F15" s="17">
        <v>830158406</v>
      </c>
      <c r="G15" s="23">
        <v>830158406</v>
      </c>
      <c r="H15" s="19">
        <v>921759835</v>
      </c>
      <c r="I15" s="22">
        <v>968406539</v>
      </c>
      <c r="J15" s="17">
        <v>1014844385</v>
      </c>
      <c r="K15" s="23">
        <v>1073333894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671942828</v>
      </c>
      <c r="C17" s="17">
        <v>819592435</v>
      </c>
      <c r="D17" s="21">
        <v>1039913968</v>
      </c>
      <c r="E17" s="22">
        <v>646690768</v>
      </c>
      <c r="F17" s="17">
        <v>730259376</v>
      </c>
      <c r="G17" s="23">
        <v>730259376</v>
      </c>
      <c r="H17" s="19">
        <v>977914712</v>
      </c>
      <c r="I17" s="22">
        <v>654138328</v>
      </c>
      <c r="J17" s="17">
        <v>774030076</v>
      </c>
      <c r="K17" s="23">
        <v>712013887</v>
      </c>
    </row>
    <row r="18" spans="1:11" x14ac:dyDescent="0.25">
      <c r="A18" s="30" t="s">
        <v>29</v>
      </c>
      <c r="B18" s="31">
        <f>SUM(B11:B17)</f>
        <v>2429475834</v>
      </c>
      <c r="C18" s="32">
        <f t="shared" ref="C18:K18" si="1">SUM(C11:C17)</f>
        <v>2641309709</v>
      </c>
      <c r="D18" s="33">
        <f t="shared" si="1"/>
        <v>2942772219</v>
      </c>
      <c r="E18" s="31">
        <f t="shared" si="1"/>
        <v>2617459526</v>
      </c>
      <c r="F18" s="32">
        <f t="shared" si="1"/>
        <v>2675259130</v>
      </c>
      <c r="G18" s="34">
        <f t="shared" si="1"/>
        <v>2675259130</v>
      </c>
      <c r="H18" s="35">
        <f t="shared" si="1"/>
        <v>3170934438</v>
      </c>
      <c r="I18" s="31">
        <f t="shared" si="1"/>
        <v>2849756239</v>
      </c>
      <c r="J18" s="32">
        <f t="shared" si="1"/>
        <v>3086995345</v>
      </c>
      <c r="K18" s="34">
        <f t="shared" si="1"/>
        <v>3153464564</v>
      </c>
    </row>
    <row r="19" spans="1:11" x14ac:dyDescent="0.25">
      <c r="A19" s="30" t="s">
        <v>30</v>
      </c>
      <c r="B19" s="36">
        <f>+B10-B18</f>
        <v>-379578677</v>
      </c>
      <c r="C19" s="37">
        <f t="shared" ref="C19:K19" si="2">+C10-C18</f>
        <v>-537469590</v>
      </c>
      <c r="D19" s="38">
        <f t="shared" si="2"/>
        <v>-536820074</v>
      </c>
      <c r="E19" s="36">
        <f t="shared" si="2"/>
        <v>-136803494</v>
      </c>
      <c r="F19" s="37">
        <f t="shared" si="2"/>
        <v>-89407582</v>
      </c>
      <c r="G19" s="39">
        <f t="shared" si="2"/>
        <v>-89407582</v>
      </c>
      <c r="H19" s="40">
        <f t="shared" si="2"/>
        <v>-550282230</v>
      </c>
      <c r="I19" s="36">
        <f t="shared" si="2"/>
        <v>-144113905</v>
      </c>
      <c r="J19" s="37">
        <f t="shared" si="2"/>
        <v>-48012221</v>
      </c>
      <c r="K19" s="39">
        <f t="shared" si="2"/>
        <v>-53534669</v>
      </c>
    </row>
    <row r="20" spans="1:11" x14ac:dyDescent="0.25">
      <c r="A20" s="41" t="s">
        <v>31</v>
      </c>
      <c r="B20" s="42">
        <v>135584983</v>
      </c>
      <c r="C20" s="43">
        <v>179475599</v>
      </c>
      <c r="D20" s="44">
        <v>216132595</v>
      </c>
      <c r="E20" s="42">
        <v>162376373</v>
      </c>
      <c r="F20" s="43">
        <v>141307138</v>
      </c>
      <c r="G20" s="45">
        <v>141307138</v>
      </c>
      <c r="H20" s="46">
        <v>121916341</v>
      </c>
      <c r="I20" s="42">
        <v>232168043</v>
      </c>
      <c r="J20" s="43">
        <v>104352000</v>
      </c>
      <c r="K20" s="45">
        <v>102844772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-243993694</v>
      </c>
      <c r="C22" s="55">
        <f t="shared" ref="C22:K22" si="3">SUM(C19:C21)</f>
        <v>-357993991</v>
      </c>
      <c r="D22" s="56">
        <f t="shared" si="3"/>
        <v>-320687479</v>
      </c>
      <c r="E22" s="54">
        <f t="shared" si="3"/>
        <v>25572879</v>
      </c>
      <c r="F22" s="55">
        <f t="shared" si="3"/>
        <v>51899556</v>
      </c>
      <c r="G22" s="57">
        <f t="shared" si="3"/>
        <v>51899556</v>
      </c>
      <c r="H22" s="58">
        <f t="shared" si="3"/>
        <v>-428365889</v>
      </c>
      <c r="I22" s="54">
        <f t="shared" si="3"/>
        <v>88054138</v>
      </c>
      <c r="J22" s="55">
        <f t="shared" si="3"/>
        <v>56339779</v>
      </c>
      <c r="K22" s="57">
        <f t="shared" si="3"/>
        <v>49310103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-243993694</v>
      </c>
      <c r="C24" s="37">
        <f t="shared" ref="C24:K24" si="4">SUM(C22:C23)</f>
        <v>-357993991</v>
      </c>
      <c r="D24" s="38">
        <f t="shared" si="4"/>
        <v>-320687479</v>
      </c>
      <c r="E24" s="36">
        <f t="shared" si="4"/>
        <v>25572879</v>
      </c>
      <c r="F24" s="37">
        <f t="shared" si="4"/>
        <v>51899556</v>
      </c>
      <c r="G24" s="39">
        <f t="shared" si="4"/>
        <v>51899556</v>
      </c>
      <c r="H24" s="40">
        <f t="shared" si="4"/>
        <v>-428365889</v>
      </c>
      <c r="I24" s="36">
        <f t="shared" si="4"/>
        <v>88054138</v>
      </c>
      <c r="J24" s="37">
        <f t="shared" si="4"/>
        <v>56339779</v>
      </c>
      <c r="K24" s="39">
        <f t="shared" si="4"/>
        <v>49310103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141407948</v>
      </c>
      <c r="C27" s="66">
        <v>41788490</v>
      </c>
      <c r="D27" s="67">
        <v>273909802</v>
      </c>
      <c r="E27" s="68">
        <v>173486373</v>
      </c>
      <c r="F27" s="66">
        <v>157452016</v>
      </c>
      <c r="G27" s="69">
        <v>157452016</v>
      </c>
      <c r="H27" s="70">
        <v>194609592</v>
      </c>
      <c r="I27" s="68">
        <v>235557737</v>
      </c>
      <c r="J27" s="66">
        <v>106152000</v>
      </c>
      <c r="K27" s="69">
        <v>103866772</v>
      </c>
    </row>
    <row r="28" spans="1:11" x14ac:dyDescent="0.25">
      <c r="A28" s="71" t="s">
        <v>36</v>
      </c>
      <c r="B28" s="17">
        <v>129751855</v>
      </c>
      <c r="C28" s="17">
        <v>104524929</v>
      </c>
      <c r="D28" s="21">
        <v>256200488</v>
      </c>
      <c r="E28" s="22">
        <v>162376373</v>
      </c>
      <c r="F28" s="17">
        <v>141307138</v>
      </c>
      <c r="G28" s="23">
        <v>141307138</v>
      </c>
      <c r="H28" s="19">
        <v>186746541</v>
      </c>
      <c r="I28" s="22">
        <v>232168043</v>
      </c>
      <c r="J28" s="17">
        <v>104352000</v>
      </c>
      <c r="K28" s="23">
        <v>102666772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11656093</v>
      </c>
      <c r="C31" s="17">
        <v>-62795439</v>
      </c>
      <c r="D31" s="21">
        <v>17730674</v>
      </c>
      <c r="E31" s="22">
        <v>11110000</v>
      </c>
      <c r="F31" s="17">
        <v>16144878</v>
      </c>
      <c r="G31" s="23">
        <v>16144878</v>
      </c>
      <c r="H31" s="19">
        <v>7863051</v>
      </c>
      <c r="I31" s="22">
        <v>3389694</v>
      </c>
      <c r="J31" s="17">
        <v>1800000</v>
      </c>
      <c r="K31" s="23">
        <v>1200000</v>
      </c>
    </row>
    <row r="32" spans="1:11" x14ac:dyDescent="0.25">
      <c r="A32" s="30" t="s">
        <v>39</v>
      </c>
      <c r="B32" s="66">
        <f>SUM(B28:B31)</f>
        <v>141407948</v>
      </c>
      <c r="C32" s="66">
        <f t="shared" ref="C32:K32" si="5">SUM(C28:C31)</f>
        <v>41729490</v>
      </c>
      <c r="D32" s="67">
        <f t="shared" si="5"/>
        <v>273931162</v>
      </c>
      <c r="E32" s="68">
        <f t="shared" si="5"/>
        <v>173486373</v>
      </c>
      <c r="F32" s="66">
        <f t="shared" si="5"/>
        <v>157452016</v>
      </c>
      <c r="G32" s="69">
        <f t="shared" si="5"/>
        <v>157452016</v>
      </c>
      <c r="H32" s="70">
        <f t="shared" si="5"/>
        <v>194609592</v>
      </c>
      <c r="I32" s="68">
        <f t="shared" si="5"/>
        <v>235557737</v>
      </c>
      <c r="J32" s="66">
        <f t="shared" si="5"/>
        <v>106152000</v>
      </c>
      <c r="K32" s="69">
        <f t="shared" si="5"/>
        <v>103866772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981310502</v>
      </c>
      <c r="C35" s="17">
        <v>937618289</v>
      </c>
      <c r="D35" s="21">
        <v>943438936</v>
      </c>
      <c r="E35" s="22">
        <v>1336949437</v>
      </c>
      <c r="F35" s="17">
        <v>1317374495</v>
      </c>
      <c r="G35" s="23">
        <v>1317374495</v>
      </c>
      <c r="H35" s="19">
        <v>1286739004</v>
      </c>
      <c r="I35" s="22">
        <v>1280851893</v>
      </c>
      <c r="J35" s="17">
        <v>1448393691</v>
      </c>
      <c r="K35" s="23">
        <v>1586197243</v>
      </c>
    </row>
    <row r="36" spans="1:11" x14ac:dyDescent="0.25">
      <c r="A36" s="20" t="s">
        <v>42</v>
      </c>
      <c r="B36" s="17">
        <v>6633150106</v>
      </c>
      <c r="C36" s="17">
        <v>7479020089</v>
      </c>
      <c r="D36" s="21">
        <v>7862306173</v>
      </c>
      <c r="E36" s="22">
        <v>6100028078</v>
      </c>
      <c r="F36" s="17">
        <v>7179160110</v>
      </c>
      <c r="G36" s="23">
        <v>7179160110</v>
      </c>
      <c r="H36" s="19">
        <v>7125333021</v>
      </c>
      <c r="I36" s="22">
        <v>7091927000</v>
      </c>
      <c r="J36" s="17">
        <v>6778395528</v>
      </c>
      <c r="K36" s="23">
        <v>6452211758</v>
      </c>
    </row>
    <row r="37" spans="1:11" x14ac:dyDescent="0.25">
      <c r="A37" s="20" t="s">
        <v>43</v>
      </c>
      <c r="B37" s="17">
        <v>952609012</v>
      </c>
      <c r="C37" s="17">
        <v>1080562430</v>
      </c>
      <c r="D37" s="21">
        <v>1194789504</v>
      </c>
      <c r="E37" s="22">
        <v>853769795</v>
      </c>
      <c r="F37" s="17">
        <v>1068771589</v>
      </c>
      <c r="G37" s="23">
        <v>1068771589</v>
      </c>
      <c r="H37" s="19">
        <v>1873185679</v>
      </c>
      <c r="I37" s="22">
        <v>825975714</v>
      </c>
      <c r="J37" s="17">
        <v>595550023</v>
      </c>
      <c r="K37" s="23">
        <v>356671190</v>
      </c>
    </row>
    <row r="38" spans="1:11" x14ac:dyDescent="0.25">
      <c r="A38" s="20" t="s">
        <v>44</v>
      </c>
      <c r="B38" s="17">
        <v>603332302</v>
      </c>
      <c r="C38" s="17">
        <v>549366600</v>
      </c>
      <c r="D38" s="21">
        <v>541893424</v>
      </c>
      <c r="E38" s="22">
        <v>650272001</v>
      </c>
      <c r="F38" s="17">
        <v>677003411</v>
      </c>
      <c r="G38" s="23">
        <v>677003411</v>
      </c>
      <c r="H38" s="19">
        <v>503498627</v>
      </c>
      <c r="I38" s="22">
        <v>618099938</v>
      </c>
      <c r="J38" s="17">
        <v>546746553</v>
      </c>
      <c r="K38" s="23">
        <v>464546238</v>
      </c>
    </row>
    <row r="39" spans="1:11" x14ac:dyDescent="0.25">
      <c r="A39" s="20" t="s">
        <v>45</v>
      </c>
      <c r="B39" s="17">
        <v>6058519278</v>
      </c>
      <c r="C39" s="17">
        <v>6786709722</v>
      </c>
      <c r="D39" s="21">
        <v>7069062176</v>
      </c>
      <c r="E39" s="22">
        <v>5932935719</v>
      </c>
      <c r="F39" s="17">
        <v>6750759605</v>
      </c>
      <c r="G39" s="23">
        <v>6750759605</v>
      </c>
      <c r="H39" s="19">
        <v>6035387711</v>
      </c>
      <c r="I39" s="22">
        <v>6928703241</v>
      </c>
      <c r="J39" s="17">
        <v>7084492643</v>
      </c>
      <c r="K39" s="23">
        <v>7217191573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1248246032</v>
      </c>
      <c r="C42" s="17">
        <v>1166637526</v>
      </c>
      <c r="D42" s="21">
        <v>-185648308</v>
      </c>
      <c r="E42" s="22">
        <v>482498626</v>
      </c>
      <c r="F42" s="17">
        <v>368491895</v>
      </c>
      <c r="G42" s="23">
        <v>368491895</v>
      </c>
      <c r="H42" s="19">
        <v>1954216360</v>
      </c>
      <c r="I42" s="22">
        <v>409313324</v>
      </c>
      <c r="J42" s="17">
        <v>397327256</v>
      </c>
      <c r="K42" s="23">
        <v>365650991</v>
      </c>
    </row>
    <row r="43" spans="1:11" x14ac:dyDescent="0.25">
      <c r="A43" s="20" t="s">
        <v>48</v>
      </c>
      <c r="B43" s="17">
        <v>-150215999</v>
      </c>
      <c r="C43" s="17">
        <v>-149918478</v>
      </c>
      <c r="D43" s="21">
        <v>-204422143</v>
      </c>
      <c r="E43" s="22">
        <v>-163486373</v>
      </c>
      <c r="F43" s="17">
        <v>-137452016</v>
      </c>
      <c r="G43" s="23">
        <v>-137452016</v>
      </c>
      <c r="H43" s="19">
        <v>-135506680</v>
      </c>
      <c r="I43" s="22">
        <v>-215557737</v>
      </c>
      <c r="J43" s="17">
        <v>-101152000</v>
      </c>
      <c r="K43" s="23">
        <v>-98866772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-32985915</v>
      </c>
      <c r="F44" s="17">
        <v>-32985915</v>
      </c>
      <c r="G44" s="23">
        <v>-32985915</v>
      </c>
      <c r="H44" s="19">
        <v>-38458734</v>
      </c>
      <c r="I44" s="22">
        <v>-36903473</v>
      </c>
      <c r="J44" s="17">
        <v>-40353385</v>
      </c>
      <c r="K44" s="23">
        <v>-44200315</v>
      </c>
    </row>
    <row r="45" spans="1:11" x14ac:dyDescent="0.25">
      <c r="A45" s="30" t="s">
        <v>50</v>
      </c>
      <c r="B45" s="66">
        <v>1143077139</v>
      </c>
      <c r="C45" s="66">
        <v>1029094264</v>
      </c>
      <c r="D45" s="67">
        <v>-363684540</v>
      </c>
      <c r="E45" s="68">
        <v>351674261</v>
      </c>
      <c r="F45" s="66">
        <v>224439865</v>
      </c>
      <c r="G45" s="69">
        <v>224439865</v>
      </c>
      <c r="H45" s="70">
        <v>1806289465</v>
      </c>
      <c r="I45" s="68">
        <v>381291979</v>
      </c>
      <c r="J45" s="66">
        <v>668242930</v>
      </c>
      <c r="K45" s="69">
        <v>922796398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45047104</v>
      </c>
      <c r="C48" s="17">
        <v>19316794</v>
      </c>
      <c r="D48" s="21">
        <v>26385905</v>
      </c>
      <c r="E48" s="22">
        <v>351674762</v>
      </c>
      <c r="F48" s="17">
        <v>224439865</v>
      </c>
      <c r="G48" s="23">
        <v>224439865</v>
      </c>
      <c r="H48" s="19">
        <v>85471536</v>
      </c>
      <c r="I48" s="22">
        <v>412421059</v>
      </c>
      <c r="J48" s="17">
        <v>700212494</v>
      </c>
      <c r="K48" s="23">
        <v>955629140</v>
      </c>
    </row>
    <row r="49" spans="1:11" x14ac:dyDescent="0.25">
      <c r="A49" s="20" t="s">
        <v>53</v>
      </c>
      <c r="B49" s="17">
        <f>+B75</f>
        <v>738786996.86660433</v>
      </c>
      <c r="C49" s="17">
        <f t="shared" ref="C49:K49" si="6">+C75</f>
        <v>882009792.34628856</v>
      </c>
      <c r="D49" s="21">
        <f t="shared" si="6"/>
        <v>795584100.13095951</v>
      </c>
      <c r="E49" s="22">
        <f t="shared" si="6"/>
        <v>-20713177.461289287</v>
      </c>
      <c r="F49" s="17">
        <f t="shared" si="6"/>
        <v>131202748.79907322</v>
      </c>
      <c r="G49" s="23">
        <f t="shared" si="6"/>
        <v>131202748.79907322</v>
      </c>
      <c r="H49" s="19">
        <f t="shared" si="6"/>
        <v>54387567.574677467</v>
      </c>
      <c r="I49" s="22">
        <f t="shared" si="6"/>
        <v>49211408.871592283</v>
      </c>
      <c r="J49" s="17">
        <f t="shared" si="6"/>
        <v>-57258132.278830647</v>
      </c>
      <c r="K49" s="23">
        <f t="shared" si="6"/>
        <v>-174405345.80517662</v>
      </c>
    </row>
    <row r="50" spans="1:11" x14ac:dyDescent="0.25">
      <c r="A50" s="30" t="s">
        <v>54</v>
      </c>
      <c r="B50" s="66">
        <f>+B48-B49</f>
        <v>-693739892.86660433</v>
      </c>
      <c r="C50" s="66">
        <f t="shared" ref="C50:K50" si="7">+C48-C49</f>
        <v>-862692998.34628856</v>
      </c>
      <c r="D50" s="67">
        <f t="shared" si="7"/>
        <v>-769198195.13095951</v>
      </c>
      <c r="E50" s="68">
        <f t="shared" si="7"/>
        <v>372387939.46128929</v>
      </c>
      <c r="F50" s="66">
        <f t="shared" si="7"/>
        <v>93237116.200926781</v>
      </c>
      <c r="G50" s="69">
        <f t="shared" si="7"/>
        <v>93237116.200926781</v>
      </c>
      <c r="H50" s="70">
        <f t="shared" si="7"/>
        <v>31083968.425322533</v>
      </c>
      <c r="I50" s="68">
        <f t="shared" si="7"/>
        <v>363209650.12840772</v>
      </c>
      <c r="J50" s="66">
        <f t="shared" si="7"/>
        <v>757470626.27883065</v>
      </c>
      <c r="K50" s="69">
        <f t="shared" si="7"/>
        <v>1130034485.8051767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6432282218</v>
      </c>
      <c r="C53" s="17">
        <v>7172509377</v>
      </c>
      <c r="D53" s="21">
        <v>7426362989</v>
      </c>
      <c r="E53" s="22">
        <v>5610720895</v>
      </c>
      <c r="F53" s="17">
        <v>6701989823</v>
      </c>
      <c r="G53" s="23">
        <v>6701989823</v>
      </c>
      <c r="H53" s="19">
        <v>6755622059</v>
      </c>
      <c r="I53" s="22">
        <v>6383626670</v>
      </c>
      <c r="J53" s="17">
        <v>5966124198</v>
      </c>
      <c r="K53" s="23">
        <v>5537604428</v>
      </c>
    </row>
    <row r="54" spans="1:11" x14ac:dyDescent="0.25">
      <c r="A54" s="20" t="s">
        <v>57</v>
      </c>
      <c r="B54" s="17">
        <v>348817501</v>
      </c>
      <c r="C54" s="17">
        <v>347533811</v>
      </c>
      <c r="D54" s="21">
        <v>365909838</v>
      </c>
      <c r="E54" s="22">
        <v>352716394</v>
      </c>
      <c r="F54" s="17">
        <v>350716394</v>
      </c>
      <c r="G54" s="23">
        <v>350716394</v>
      </c>
      <c r="H54" s="19">
        <v>392719788</v>
      </c>
      <c r="I54" s="22">
        <v>396825709</v>
      </c>
      <c r="J54" s="17">
        <v>414682872</v>
      </c>
      <c r="K54" s="23">
        <v>425049942</v>
      </c>
    </row>
    <row r="55" spans="1:11" x14ac:dyDescent="0.25">
      <c r="A55" s="20" t="s">
        <v>58</v>
      </c>
      <c r="B55" s="17">
        <v>76924354</v>
      </c>
      <c r="C55" s="17">
        <v>7215573</v>
      </c>
      <c r="D55" s="21">
        <v>19378160</v>
      </c>
      <c r="E55" s="22">
        <v>88155827</v>
      </c>
      <c r="F55" s="17">
        <v>53855603</v>
      </c>
      <c r="G55" s="23">
        <v>53855603</v>
      </c>
      <c r="H55" s="19">
        <v>103663128</v>
      </c>
      <c r="I55" s="22">
        <v>117136043</v>
      </c>
      <c r="J55" s="17">
        <v>40471000</v>
      </c>
      <c r="K55" s="23">
        <v>30000000</v>
      </c>
    </row>
    <row r="56" spans="1:11" x14ac:dyDescent="0.25">
      <c r="A56" s="20" t="s">
        <v>59</v>
      </c>
      <c r="B56" s="17">
        <v>103620085</v>
      </c>
      <c r="C56" s="17">
        <v>68976904</v>
      </c>
      <c r="D56" s="21">
        <v>68364502</v>
      </c>
      <c r="E56" s="22">
        <v>33148491</v>
      </c>
      <c r="F56" s="17">
        <v>68093039</v>
      </c>
      <c r="G56" s="23">
        <v>68093039</v>
      </c>
      <c r="H56" s="19">
        <v>137499856</v>
      </c>
      <c r="I56" s="22">
        <v>39953955</v>
      </c>
      <c r="J56" s="17">
        <v>110168882</v>
      </c>
      <c r="K56" s="23">
        <v>113533813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9500589</v>
      </c>
      <c r="C59" s="17">
        <v>9942570</v>
      </c>
      <c r="D59" s="21">
        <v>56603122</v>
      </c>
      <c r="E59" s="22">
        <v>58923081</v>
      </c>
      <c r="F59" s="17">
        <v>58923081</v>
      </c>
      <c r="G59" s="23">
        <v>58923081</v>
      </c>
      <c r="H59" s="19">
        <v>58865777</v>
      </c>
      <c r="I59" s="22">
        <v>70707698</v>
      </c>
      <c r="J59" s="17">
        <v>75313551</v>
      </c>
      <c r="K59" s="23">
        <v>80272357</v>
      </c>
    </row>
    <row r="60" spans="1:11" x14ac:dyDescent="0.25">
      <c r="A60" s="20" t="s">
        <v>62</v>
      </c>
      <c r="B60" s="17">
        <v>101693634</v>
      </c>
      <c r="C60" s="17">
        <v>122035362</v>
      </c>
      <c r="D60" s="21">
        <v>73407493</v>
      </c>
      <c r="E60" s="22">
        <v>77894596</v>
      </c>
      <c r="F60" s="17">
        <v>72894596</v>
      </c>
      <c r="G60" s="23">
        <v>72894596</v>
      </c>
      <c r="H60" s="19">
        <v>71348409</v>
      </c>
      <c r="I60" s="22">
        <v>76767756</v>
      </c>
      <c r="J60" s="17">
        <v>80606144</v>
      </c>
      <c r="K60" s="23">
        <v>84636451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306972</v>
      </c>
      <c r="C62" s="86">
        <v>313112</v>
      </c>
      <c r="D62" s="87">
        <v>313112</v>
      </c>
      <c r="E62" s="85">
        <v>328454</v>
      </c>
      <c r="F62" s="86">
        <v>328454</v>
      </c>
      <c r="G62" s="87">
        <v>328454</v>
      </c>
      <c r="H62" s="88">
        <v>328454</v>
      </c>
      <c r="I62" s="85">
        <v>328454</v>
      </c>
      <c r="J62" s="86">
        <v>343563</v>
      </c>
      <c r="K62" s="87">
        <v>358680</v>
      </c>
    </row>
    <row r="63" spans="1:11" x14ac:dyDescent="0.25">
      <c r="A63" s="84" t="s">
        <v>65</v>
      </c>
      <c r="B63" s="85">
        <v>29177</v>
      </c>
      <c r="C63" s="86">
        <v>36155</v>
      </c>
      <c r="D63" s="87">
        <v>36155</v>
      </c>
      <c r="E63" s="85">
        <v>37926</v>
      </c>
      <c r="F63" s="86">
        <v>37926</v>
      </c>
      <c r="G63" s="87">
        <v>37926</v>
      </c>
      <c r="H63" s="88">
        <v>37926</v>
      </c>
      <c r="I63" s="85">
        <v>37927</v>
      </c>
      <c r="J63" s="86">
        <v>39672</v>
      </c>
      <c r="K63" s="87">
        <v>41417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0.21585572825755173</v>
      </c>
      <c r="C70" s="5">
        <f t="shared" ref="C70:K70" si="8">IF(ISERROR(C71/C72),0,(C71/C72))</f>
        <v>0.12013514665609717</v>
      </c>
      <c r="D70" s="5">
        <f t="shared" si="8"/>
        <v>0.2262364239719932</v>
      </c>
      <c r="E70" s="5">
        <f t="shared" si="8"/>
        <v>0.91872609356176993</v>
      </c>
      <c r="F70" s="5">
        <f t="shared" si="8"/>
        <v>0.87243273969913937</v>
      </c>
      <c r="G70" s="5">
        <f t="shared" si="8"/>
        <v>0.87243273969913937</v>
      </c>
      <c r="H70" s="5">
        <f t="shared" si="8"/>
        <v>1.9996757554478035</v>
      </c>
      <c r="I70" s="5">
        <f t="shared" si="8"/>
        <v>0.9527142571942373</v>
      </c>
      <c r="J70" s="5">
        <f t="shared" si="8"/>
        <v>0.95402019431789131</v>
      </c>
      <c r="K70" s="5">
        <f t="shared" si="8"/>
        <v>0.95486883432771807</v>
      </c>
    </row>
    <row r="71" spans="1:11" ht="13" hidden="1" x14ac:dyDescent="0.3">
      <c r="A71" s="1" t="s">
        <v>135</v>
      </c>
      <c r="B71" s="2">
        <f>+B83</f>
        <v>323630615</v>
      </c>
      <c r="C71" s="2">
        <f t="shared" ref="C71:K71" si="9">+C83</f>
        <v>185388754</v>
      </c>
      <c r="D71" s="2">
        <f t="shared" si="9"/>
        <v>385612865</v>
      </c>
      <c r="E71" s="2">
        <f t="shared" si="9"/>
        <v>1632949396</v>
      </c>
      <c r="F71" s="2">
        <f t="shared" si="9"/>
        <v>1615936987</v>
      </c>
      <c r="G71" s="2">
        <f t="shared" si="9"/>
        <v>1615936987</v>
      </c>
      <c r="H71" s="2">
        <f t="shared" si="9"/>
        <v>3792207497</v>
      </c>
      <c r="I71" s="2">
        <f t="shared" si="9"/>
        <v>1926212780</v>
      </c>
      <c r="J71" s="2">
        <f t="shared" si="9"/>
        <v>2120980269</v>
      </c>
      <c r="K71" s="2">
        <f t="shared" si="9"/>
        <v>2132735329</v>
      </c>
    </row>
    <row r="72" spans="1:11" ht="13" hidden="1" x14ac:dyDescent="0.3">
      <c r="A72" s="1" t="s">
        <v>136</v>
      </c>
      <c r="B72" s="2">
        <f>+B77</f>
        <v>1499291298</v>
      </c>
      <c r="C72" s="2">
        <f t="shared" ref="C72:K72" si="10">+C77</f>
        <v>1543168333</v>
      </c>
      <c r="D72" s="2">
        <f t="shared" si="10"/>
        <v>1704468530</v>
      </c>
      <c r="E72" s="2">
        <f t="shared" si="10"/>
        <v>1777406136</v>
      </c>
      <c r="F72" s="2">
        <f t="shared" si="10"/>
        <v>1852219562</v>
      </c>
      <c r="G72" s="2">
        <f t="shared" si="10"/>
        <v>1852219562</v>
      </c>
      <c r="H72" s="2">
        <f t="shared" si="10"/>
        <v>1896411199</v>
      </c>
      <c r="I72" s="2">
        <f t="shared" si="10"/>
        <v>2021815844</v>
      </c>
      <c r="J72" s="2">
        <f t="shared" si="10"/>
        <v>2223202697</v>
      </c>
      <c r="K72" s="2">
        <f t="shared" si="10"/>
        <v>2233537479</v>
      </c>
    </row>
    <row r="73" spans="1:11" ht="13" hidden="1" x14ac:dyDescent="0.3">
      <c r="A73" s="1" t="s">
        <v>137</v>
      </c>
      <c r="B73" s="2">
        <f>+B74</f>
        <v>-130946495</v>
      </c>
      <c r="C73" s="2">
        <f t="shared" ref="C73:K73" si="11">+(C78+C80+C81+C82)-(B78+B80+B81+B82)</f>
        <v>-41522930</v>
      </c>
      <c r="D73" s="2">
        <f t="shared" si="11"/>
        <v>-167518050</v>
      </c>
      <c r="E73" s="2">
        <f t="shared" si="11"/>
        <v>243028220</v>
      </c>
      <c r="F73" s="2">
        <f>+(F78+F80+F81+F82)-(D78+D80+D81+D82)</f>
        <v>176101989</v>
      </c>
      <c r="G73" s="2">
        <f>+(G78+G80+G81+G82)-(D78+D80+D81+D82)</f>
        <v>176101989</v>
      </c>
      <c r="H73" s="2">
        <f>+(H78+H80+H81+H82)-(D78+D80+D81+D82)</f>
        <v>72583026</v>
      </c>
      <c r="I73" s="2">
        <f>+(I78+I80+I81+I82)-(E78+E80+E81+E82)</f>
        <v>-92501532</v>
      </c>
      <c r="J73" s="2">
        <f t="shared" si="11"/>
        <v>101993357</v>
      </c>
      <c r="K73" s="2">
        <f t="shared" si="11"/>
        <v>107330385</v>
      </c>
    </row>
    <row r="74" spans="1:11" ht="13" hidden="1" x14ac:dyDescent="0.3">
      <c r="A74" s="1" t="s">
        <v>138</v>
      </c>
      <c r="B74" s="2">
        <f>+TREND(C74:E74)</f>
        <v>-130946495</v>
      </c>
      <c r="C74" s="2">
        <f>+C73</f>
        <v>-41522930</v>
      </c>
      <c r="D74" s="2">
        <f t="shared" ref="D74:K74" si="12">+D73</f>
        <v>-167518050</v>
      </c>
      <c r="E74" s="2">
        <f t="shared" si="12"/>
        <v>243028220</v>
      </c>
      <c r="F74" s="2">
        <f t="shared" si="12"/>
        <v>176101989</v>
      </c>
      <c r="G74" s="2">
        <f t="shared" si="12"/>
        <v>176101989</v>
      </c>
      <c r="H74" s="2">
        <f t="shared" si="12"/>
        <v>72583026</v>
      </c>
      <c r="I74" s="2">
        <f t="shared" si="12"/>
        <v>-92501532</v>
      </c>
      <c r="J74" s="2">
        <f t="shared" si="12"/>
        <v>101993357</v>
      </c>
      <c r="K74" s="2">
        <f t="shared" si="12"/>
        <v>107330385</v>
      </c>
    </row>
    <row r="75" spans="1:11" ht="13" hidden="1" x14ac:dyDescent="0.3">
      <c r="A75" s="1" t="s">
        <v>139</v>
      </c>
      <c r="B75" s="2">
        <f>+B84-(((B80+B81+B82+B78)*B70)-B79)</f>
        <v>738786996.86660433</v>
      </c>
      <c r="C75" s="2">
        <f t="shared" ref="C75:K75" si="13">+C84-(((C80+C81+C82+C78)*C70)-C79)</f>
        <v>882009792.34628856</v>
      </c>
      <c r="D75" s="2">
        <f t="shared" si="13"/>
        <v>795584100.13095951</v>
      </c>
      <c r="E75" s="2">
        <f t="shared" si="13"/>
        <v>-20713177.461289287</v>
      </c>
      <c r="F75" s="2">
        <f t="shared" si="13"/>
        <v>131202748.79907322</v>
      </c>
      <c r="G75" s="2">
        <f t="shared" si="13"/>
        <v>131202748.79907322</v>
      </c>
      <c r="H75" s="2">
        <f t="shared" si="13"/>
        <v>54387567.574677467</v>
      </c>
      <c r="I75" s="2">
        <f t="shared" si="13"/>
        <v>49211408.871592283</v>
      </c>
      <c r="J75" s="2">
        <f t="shared" si="13"/>
        <v>-57258132.278830647</v>
      </c>
      <c r="K75" s="2">
        <f t="shared" si="13"/>
        <v>-174405345.80517662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1499291298</v>
      </c>
      <c r="C77" s="3">
        <v>1543168333</v>
      </c>
      <c r="D77" s="3">
        <v>1704468530</v>
      </c>
      <c r="E77" s="3">
        <v>1777406136</v>
      </c>
      <c r="F77" s="3">
        <v>1852219562</v>
      </c>
      <c r="G77" s="3">
        <v>1852219562</v>
      </c>
      <c r="H77" s="3">
        <v>1896411199</v>
      </c>
      <c r="I77" s="3">
        <v>2021815844</v>
      </c>
      <c r="J77" s="3">
        <v>2223202697</v>
      </c>
      <c r="K77" s="3">
        <v>2233537479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895234031</v>
      </c>
      <c r="C79" s="3">
        <v>720792364</v>
      </c>
      <c r="D79" s="3">
        <v>803409397</v>
      </c>
      <c r="E79" s="3">
        <v>537620954</v>
      </c>
      <c r="F79" s="3">
        <v>547336317</v>
      </c>
      <c r="G79" s="3">
        <v>547336317</v>
      </c>
      <c r="H79" s="3">
        <v>1127026290</v>
      </c>
      <c r="I79" s="3">
        <v>547336317</v>
      </c>
      <c r="J79" s="3">
        <v>547336317</v>
      </c>
      <c r="K79" s="3">
        <v>547336317</v>
      </c>
    </row>
    <row r="80" spans="1:11" ht="13" hidden="1" x14ac:dyDescent="0.3">
      <c r="A80" s="1" t="s">
        <v>71</v>
      </c>
      <c r="B80" s="3">
        <v>987738037</v>
      </c>
      <c r="C80" s="3">
        <v>664884063</v>
      </c>
      <c r="D80" s="3">
        <v>497358663</v>
      </c>
      <c r="E80" s="3">
        <v>778680040</v>
      </c>
      <c r="F80" s="3">
        <v>679036049</v>
      </c>
      <c r="G80" s="3">
        <v>679036049</v>
      </c>
      <c r="H80" s="3">
        <v>553294633</v>
      </c>
      <c r="I80" s="3">
        <v>789596664</v>
      </c>
      <c r="J80" s="3">
        <v>927732350</v>
      </c>
      <c r="K80" s="3">
        <v>1064672050</v>
      </c>
    </row>
    <row r="81" spans="1:11" ht="13" hidden="1" x14ac:dyDescent="0.3">
      <c r="A81" s="1" t="s">
        <v>72</v>
      </c>
      <c r="B81" s="3">
        <v>-176414235</v>
      </c>
      <c r="C81" s="3">
        <v>104916809</v>
      </c>
      <c r="D81" s="3">
        <v>104924159</v>
      </c>
      <c r="E81" s="3">
        <v>66631002</v>
      </c>
      <c r="F81" s="3">
        <v>99348762</v>
      </c>
      <c r="G81" s="3">
        <v>99348762</v>
      </c>
      <c r="H81" s="3">
        <v>121571215</v>
      </c>
      <c r="I81" s="3">
        <v>-36787154</v>
      </c>
      <c r="J81" s="3">
        <v>-72929483</v>
      </c>
      <c r="K81" s="3">
        <v>-102538798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323630615</v>
      </c>
      <c r="C83" s="3">
        <v>185388754</v>
      </c>
      <c r="D83" s="3">
        <v>385612865</v>
      </c>
      <c r="E83" s="3">
        <v>1632949396</v>
      </c>
      <c r="F83" s="3">
        <v>1615936987</v>
      </c>
      <c r="G83" s="3">
        <v>1615936987</v>
      </c>
      <c r="H83" s="3">
        <v>3792207497</v>
      </c>
      <c r="I83" s="3">
        <v>1926212780</v>
      </c>
      <c r="J83" s="3">
        <v>2120980269</v>
      </c>
      <c r="K83" s="3">
        <v>2132735329</v>
      </c>
    </row>
    <row r="84" spans="1:11" ht="13" hidden="1" x14ac:dyDescent="0.3">
      <c r="A84" s="1" t="s">
        <v>75</v>
      </c>
      <c r="B84" s="3">
        <v>18681856</v>
      </c>
      <c r="C84" s="3">
        <v>253697569</v>
      </c>
      <c r="D84" s="3">
        <v>128433015</v>
      </c>
      <c r="E84" s="3">
        <v>218275180</v>
      </c>
      <c r="F84" s="3">
        <v>262954825</v>
      </c>
      <c r="G84" s="3">
        <v>262954825</v>
      </c>
      <c r="H84" s="3">
        <v>276874152</v>
      </c>
      <c r="I84" s="3">
        <v>219087445</v>
      </c>
      <c r="J84" s="3">
        <v>210904748</v>
      </c>
      <c r="K84" s="3">
        <v>196969394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99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22635428</v>
      </c>
      <c r="C5" s="17">
        <v>25471125</v>
      </c>
      <c r="D5" s="21">
        <v>37400183</v>
      </c>
      <c r="E5" s="22">
        <v>47566650</v>
      </c>
      <c r="F5" s="17">
        <v>49679816</v>
      </c>
      <c r="G5" s="23">
        <v>49679816</v>
      </c>
      <c r="H5" s="19">
        <v>43789767</v>
      </c>
      <c r="I5" s="22">
        <v>51816047</v>
      </c>
      <c r="J5" s="17">
        <v>57199585</v>
      </c>
      <c r="K5" s="23">
        <v>59584367</v>
      </c>
    </row>
    <row r="6" spans="1:11" x14ac:dyDescent="0.25">
      <c r="A6" s="20" t="s">
        <v>18</v>
      </c>
      <c r="B6" s="17">
        <v>17575999</v>
      </c>
      <c r="C6" s="17">
        <v>16055778</v>
      </c>
      <c r="D6" s="21">
        <v>17293474</v>
      </c>
      <c r="E6" s="22">
        <v>23300462</v>
      </c>
      <c r="F6" s="17">
        <v>20980014</v>
      </c>
      <c r="G6" s="23">
        <v>20980014</v>
      </c>
      <c r="H6" s="19">
        <v>21524730</v>
      </c>
      <c r="I6" s="22">
        <v>23596877</v>
      </c>
      <c r="J6" s="17">
        <v>24682335</v>
      </c>
      <c r="K6" s="23">
        <v>25768356</v>
      </c>
    </row>
    <row r="7" spans="1:11" x14ac:dyDescent="0.25">
      <c r="A7" s="20" t="s">
        <v>19</v>
      </c>
      <c r="B7" s="17">
        <v>576249</v>
      </c>
      <c r="C7" s="17">
        <v>556512</v>
      </c>
      <c r="D7" s="21">
        <v>1454352</v>
      </c>
      <c r="E7" s="22">
        <v>1169101</v>
      </c>
      <c r="F7" s="17">
        <v>1667486</v>
      </c>
      <c r="G7" s="23">
        <v>1667486</v>
      </c>
      <c r="H7" s="19">
        <v>1111916</v>
      </c>
      <c r="I7" s="22">
        <v>1702636</v>
      </c>
      <c r="J7" s="17">
        <v>1780957</v>
      </c>
      <c r="K7" s="23">
        <v>1859320</v>
      </c>
    </row>
    <row r="8" spans="1:11" x14ac:dyDescent="0.25">
      <c r="A8" s="20" t="s">
        <v>20</v>
      </c>
      <c r="B8" s="17">
        <v>50579533</v>
      </c>
      <c r="C8" s="17">
        <v>43865515</v>
      </c>
      <c r="D8" s="21">
        <v>45307343</v>
      </c>
      <c r="E8" s="22">
        <v>46303000</v>
      </c>
      <c r="F8" s="17">
        <v>53241320</v>
      </c>
      <c r="G8" s="23">
        <v>53241320</v>
      </c>
      <c r="H8" s="19">
        <v>53731362</v>
      </c>
      <c r="I8" s="22">
        <v>46502000</v>
      </c>
      <c r="J8" s="17">
        <v>45106000</v>
      </c>
      <c r="K8" s="23">
        <v>47104000</v>
      </c>
    </row>
    <row r="9" spans="1:11" x14ac:dyDescent="0.25">
      <c r="A9" s="20" t="s">
        <v>21</v>
      </c>
      <c r="B9" s="17">
        <v>8767224</v>
      </c>
      <c r="C9" s="17">
        <v>6032659</v>
      </c>
      <c r="D9" s="21">
        <v>12080797</v>
      </c>
      <c r="E9" s="22">
        <v>13076394</v>
      </c>
      <c r="F9" s="17">
        <v>12779636</v>
      </c>
      <c r="G9" s="23">
        <v>12779636</v>
      </c>
      <c r="H9" s="19">
        <v>15646482</v>
      </c>
      <c r="I9" s="22">
        <v>14285640</v>
      </c>
      <c r="J9" s="17">
        <v>14942778</v>
      </c>
      <c r="K9" s="23">
        <v>15600260</v>
      </c>
    </row>
    <row r="10" spans="1:11" x14ac:dyDescent="0.25">
      <c r="A10" s="24" t="s">
        <v>130</v>
      </c>
      <c r="B10" s="25">
        <f>SUM(B5:B9)</f>
        <v>100134433</v>
      </c>
      <c r="C10" s="26">
        <f t="shared" ref="C10:K10" si="0">SUM(C5:C9)</f>
        <v>91981589</v>
      </c>
      <c r="D10" s="27">
        <f t="shared" si="0"/>
        <v>113536149</v>
      </c>
      <c r="E10" s="25">
        <f t="shared" si="0"/>
        <v>131415607</v>
      </c>
      <c r="F10" s="26">
        <f t="shared" si="0"/>
        <v>138348272</v>
      </c>
      <c r="G10" s="28">
        <f t="shared" si="0"/>
        <v>138348272</v>
      </c>
      <c r="H10" s="29">
        <f t="shared" si="0"/>
        <v>135804257</v>
      </c>
      <c r="I10" s="25">
        <f t="shared" si="0"/>
        <v>137903200</v>
      </c>
      <c r="J10" s="26">
        <f t="shared" si="0"/>
        <v>143711655</v>
      </c>
      <c r="K10" s="28">
        <f t="shared" si="0"/>
        <v>149916303</v>
      </c>
    </row>
    <row r="11" spans="1:11" x14ac:dyDescent="0.25">
      <c r="A11" s="20" t="s">
        <v>22</v>
      </c>
      <c r="B11" s="17">
        <v>38593460</v>
      </c>
      <c r="C11" s="17">
        <v>46132406</v>
      </c>
      <c r="D11" s="21">
        <v>51116465</v>
      </c>
      <c r="E11" s="22">
        <v>52089849</v>
      </c>
      <c r="F11" s="17">
        <v>55530235</v>
      </c>
      <c r="G11" s="23">
        <v>55530235</v>
      </c>
      <c r="H11" s="19">
        <v>52844227</v>
      </c>
      <c r="I11" s="22">
        <v>58249154</v>
      </c>
      <c r="J11" s="17">
        <v>60928631</v>
      </c>
      <c r="K11" s="23">
        <v>63609483</v>
      </c>
    </row>
    <row r="12" spans="1:11" x14ac:dyDescent="0.25">
      <c r="A12" s="20" t="s">
        <v>23</v>
      </c>
      <c r="B12" s="17">
        <v>3924880</v>
      </c>
      <c r="C12" s="17">
        <v>4927698</v>
      </c>
      <c r="D12" s="21">
        <v>4647182</v>
      </c>
      <c r="E12" s="22">
        <v>4740489</v>
      </c>
      <c r="F12" s="17">
        <v>4740489</v>
      </c>
      <c r="G12" s="23">
        <v>4740489</v>
      </c>
      <c r="H12" s="19">
        <v>4794097</v>
      </c>
      <c r="I12" s="22">
        <v>4816988</v>
      </c>
      <c r="J12" s="17">
        <v>5038569</v>
      </c>
      <c r="K12" s="23">
        <v>5260267</v>
      </c>
    </row>
    <row r="13" spans="1:11" x14ac:dyDescent="0.25">
      <c r="A13" s="20" t="s">
        <v>24</v>
      </c>
      <c r="B13" s="17">
        <v>9566622</v>
      </c>
      <c r="C13" s="17">
        <v>11628089</v>
      </c>
      <c r="D13" s="21">
        <v>18617635</v>
      </c>
      <c r="E13" s="22">
        <v>9332041</v>
      </c>
      <c r="F13" s="17">
        <v>9332041</v>
      </c>
      <c r="G13" s="23">
        <v>9332041</v>
      </c>
      <c r="H13" s="19">
        <v>8817907</v>
      </c>
      <c r="I13" s="22">
        <v>9232704</v>
      </c>
      <c r="J13" s="17">
        <v>9657407</v>
      </c>
      <c r="K13" s="23">
        <v>10082335</v>
      </c>
    </row>
    <row r="14" spans="1:11" x14ac:dyDescent="0.25">
      <c r="A14" s="20" t="s">
        <v>25</v>
      </c>
      <c r="B14" s="17">
        <v>1726072</v>
      </c>
      <c r="C14" s="17">
        <v>1967202</v>
      </c>
      <c r="D14" s="21">
        <v>307054</v>
      </c>
      <c r="E14" s="22">
        <v>0</v>
      </c>
      <c r="F14" s="17">
        <v>0</v>
      </c>
      <c r="G14" s="23">
        <v>0</v>
      </c>
      <c r="H14" s="19">
        <v>1149025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19657926</v>
      </c>
      <c r="C15" s="17">
        <v>20114205</v>
      </c>
      <c r="D15" s="21">
        <v>22615654</v>
      </c>
      <c r="E15" s="22">
        <v>28455586</v>
      </c>
      <c r="F15" s="17">
        <v>31154628</v>
      </c>
      <c r="G15" s="23">
        <v>31154628</v>
      </c>
      <c r="H15" s="19">
        <v>28070359</v>
      </c>
      <c r="I15" s="22">
        <v>30709340</v>
      </c>
      <c r="J15" s="17">
        <v>32121970</v>
      </c>
      <c r="K15" s="23">
        <v>33535331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32082427</v>
      </c>
      <c r="C17" s="17">
        <v>38277215</v>
      </c>
      <c r="D17" s="21">
        <v>70703805</v>
      </c>
      <c r="E17" s="22">
        <v>29404244</v>
      </c>
      <c r="F17" s="17">
        <v>37567121</v>
      </c>
      <c r="G17" s="23">
        <v>37567121</v>
      </c>
      <c r="H17" s="19">
        <v>76419772</v>
      </c>
      <c r="I17" s="22">
        <v>33164162</v>
      </c>
      <c r="J17" s="17">
        <v>34689713</v>
      </c>
      <c r="K17" s="23">
        <v>36216045</v>
      </c>
    </row>
    <row r="18" spans="1:11" x14ac:dyDescent="0.25">
      <c r="A18" s="30" t="s">
        <v>29</v>
      </c>
      <c r="B18" s="31">
        <f>SUM(B11:B17)</f>
        <v>105551387</v>
      </c>
      <c r="C18" s="32">
        <f t="shared" ref="C18:K18" si="1">SUM(C11:C17)</f>
        <v>123046815</v>
      </c>
      <c r="D18" s="33">
        <f t="shared" si="1"/>
        <v>168007795</v>
      </c>
      <c r="E18" s="31">
        <f t="shared" si="1"/>
        <v>124022209</v>
      </c>
      <c r="F18" s="32">
        <f t="shared" si="1"/>
        <v>138324514</v>
      </c>
      <c r="G18" s="34">
        <f t="shared" si="1"/>
        <v>138324514</v>
      </c>
      <c r="H18" s="35">
        <f t="shared" si="1"/>
        <v>172095387</v>
      </c>
      <c r="I18" s="31">
        <f t="shared" si="1"/>
        <v>136172348</v>
      </c>
      <c r="J18" s="32">
        <f t="shared" si="1"/>
        <v>142436290</v>
      </c>
      <c r="K18" s="34">
        <f t="shared" si="1"/>
        <v>148703461</v>
      </c>
    </row>
    <row r="19" spans="1:11" x14ac:dyDescent="0.25">
      <c r="A19" s="30" t="s">
        <v>30</v>
      </c>
      <c r="B19" s="36">
        <f>+B10-B18</f>
        <v>-5416954</v>
      </c>
      <c r="C19" s="37">
        <f t="shared" ref="C19:K19" si="2">+C10-C18</f>
        <v>-31065226</v>
      </c>
      <c r="D19" s="38">
        <f t="shared" si="2"/>
        <v>-54471646</v>
      </c>
      <c r="E19" s="36">
        <f t="shared" si="2"/>
        <v>7393398</v>
      </c>
      <c r="F19" s="37">
        <f t="shared" si="2"/>
        <v>23758</v>
      </c>
      <c r="G19" s="39">
        <f t="shared" si="2"/>
        <v>23758</v>
      </c>
      <c r="H19" s="40">
        <f t="shared" si="2"/>
        <v>-36291130</v>
      </c>
      <c r="I19" s="36">
        <f t="shared" si="2"/>
        <v>1730852</v>
      </c>
      <c r="J19" s="37">
        <f t="shared" si="2"/>
        <v>1275365</v>
      </c>
      <c r="K19" s="39">
        <f t="shared" si="2"/>
        <v>1212842</v>
      </c>
    </row>
    <row r="20" spans="1:11" x14ac:dyDescent="0.25">
      <c r="A20" s="41" t="s">
        <v>31</v>
      </c>
      <c r="B20" s="42">
        <v>4807000</v>
      </c>
      <c r="C20" s="43">
        <v>23833856</v>
      </c>
      <c r="D20" s="44">
        <v>44266165</v>
      </c>
      <c r="E20" s="42">
        <v>31858000</v>
      </c>
      <c r="F20" s="43">
        <v>55858000</v>
      </c>
      <c r="G20" s="45">
        <v>55858000</v>
      </c>
      <c r="H20" s="46">
        <v>52933726</v>
      </c>
      <c r="I20" s="42">
        <v>28929000</v>
      </c>
      <c r="J20" s="43">
        <v>22151000</v>
      </c>
      <c r="K20" s="45">
        <v>16523000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3449269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-609954</v>
      </c>
      <c r="C22" s="55">
        <f t="shared" ref="C22:K22" si="3">SUM(C19:C21)</f>
        <v>-7231370</v>
      </c>
      <c r="D22" s="56">
        <f t="shared" si="3"/>
        <v>-10205481</v>
      </c>
      <c r="E22" s="54">
        <f t="shared" si="3"/>
        <v>39251398</v>
      </c>
      <c r="F22" s="55">
        <f t="shared" si="3"/>
        <v>55881758</v>
      </c>
      <c r="G22" s="57">
        <f t="shared" si="3"/>
        <v>55881758</v>
      </c>
      <c r="H22" s="58">
        <f t="shared" si="3"/>
        <v>20091865</v>
      </c>
      <c r="I22" s="54">
        <f t="shared" si="3"/>
        <v>30659852</v>
      </c>
      <c r="J22" s="55">
        <f t="shared" si="3"/>
        <v>23426365</v>
      </c>
      <c r="K22" s="57">
        <f t="shared" si="3"/>
        <v>17735842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-609954</v>
      </c>
      <c r="C24" s="37">
        <f t="shared" ref="C24:K24" si="4">SUM(C22:C23)</f>
        <v>-7231370</v>
      </c>
      <c r="D24" s="38">
        <f t="shared" si="4"/>
        <v>-10205481</v>
      </c>
      <c r="E24" s="36">
        <f t="shared" si="4"/>
        <v>39251398</v>
      </c>
      <c r="F24" s="37">
        <f t="shared" si="4"/>
        <v>55881758</v>
      </c>
      <c r="G24" s="39">
        <f t="shared" si="4"/>
        <v>55881758</v>
      </c>
      <c r="H24" s="40">
        <f t="shared" si="4"/>
        <v>20091865</v>
      </c>
      <c r="I24" s="36">
        <f t="shared" si="4"/>
        <v>30659852</v>
      </c>
      <c r="J24" s="37">
        <f t="shared" si="4"/>
        <v>23426365</v>
      </c>
      <c r="K24" s="39">
        <f t="shared" si="4"/>
        <v>17735842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177014161</v>
      </c>
      <c r="C27" s="66">
        <v>111246720</v>
      </c>
      <c r="D27" s="67">
        <v>214175108</v>
      </c>
      <c r="E27" s="68">
        <v>29227880</v>
      </c>
      <c r="F27" s="66">
        <v>52360386</v>
      </c>
      <c r="G27" s="69">
        <v>52360386</v>
      </c>
      <c r="H27" s="70">
        <v>41350971</v>
      </c>
      <c r="I27" s="68">
        <v>26346958</v>
      </c>
      <c r="J27" s="66">
        <v>19479695</v>
      </c>
      <c r="K27" s="69">
        <v>15643862</v>
      </c>
    </row>
    <row r="28" spans="1:11" x14ac:dyDescent="0.25">
      <c r="A28" s="71" t="s">
        <v>36</v>
      </c>
      <c r="B28" s="17">
        <v>71906088</v>
      </c>
      <c r="C28" s="17">
        <v>9042619</v>
      </c>
      <c r="D28" s="21">
        <v>2443284</v>
      </c>
      <c r="E28" s="22">
        <v>27702608</v>
      </c>
      <c r="F28" s="17">
        <v>51014171</v>
      </c>
      <c r="G28" s="23">
        <v>51014171</v>
      </c>
      <c r="H28" s="19">
        <v>36804849</v>
      </c>
      <c r="I28" s="22">
        <v>25155654</v>
      </c>
      <c r="J28" s="17">
        <v>18234782</v>
      </c>
      <c r="K28" s="23">
        <v>14367826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105108073</v>
      </c>
      <c r="C31" s="17">
        <v>102204101</v>
      </c>
      <c r="D31" s="21">
        <v>211731824</v>
      </c>
      <c r="E31" s="22">
        <v>1525272</v>
      </c>
      <c r="F31" s="17">
        <v>1346215</v>
      </c>
      <c r="G31" s="23">
        <v>1346215</v>
      </c>
      <c r="H31" s="19">
        <v>-2992516</v>
      </c>
      <c r="I31" s="22">
        <v>1191304</v>
      </c>
      <c r="J31" s="17">
        <v>1244913</v>
      </c>
      <c r="K31" s="23">
        <v>1276036</v>
      </c>
    </row>
    <row r="32" spans="1:11" x14ac:dyDescent="0.25">
      <c r="A32" s="30" t="s">
        <v>39</v>
      </c>
      <c r="B32" s="66">
        <f>SUM(B28:B31)</f>
        <v>177014161</v>
      </c>
      <c r="C32" s="66">
        <f t="shared" ref="C32:K32" si="5">SUM(C28:C31)</f>
        <v>111246720</v>
      </c>
      <c r="D32" s="67">
        <f t="shared" si="5"/>
        <v>214175108</v>
      </c>
      <c r="E32" s="68">
        <f t="shared" si="5"/>
        <v>29227880</v>
      </c>
      <c r="F32" s="66">
        <f t="shared" si="5"/>
        <v>52360386</v>
      </c>
      <c r="G32" s="69">
        <f t="shared" si="5"/>
        <v>52360386</v>
      </c>
      <c r="H32" s="70">
        <f t="shared" si="5"/>
        <v>33812333</v>
      </c>
      <c r="I32" s="68">
        <f t="shared" si="5"/>
        <v>26346958</v>
      </c>
      <c r="J32" s="66">
        <f t="shared" si="5"/>
        <v>19479695</v>
      </c>
      <c r="K32" s="69">
        <f t="shared" si="5"/>
        <v>15643862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23950853</v>
      </c>
      <c r="C35" s="17">
        <v>50327757</v>
      </c>
      <c r="D35" s="21">
        <v>66594194</v>
      </c>
      <c r="E35" s="22">
        <v>94611219</v>
      </c>
      <c r="F35" s="17">
        <v>83372489</v>
      </c>
      <c r="G35" s="23">
        <v>83372489</v>
      </c>
      <c r="H35" s="19">
        <v>50449987</v>
      </c>
      <c r="I35" s="22">
        <v>61031871</v>
      </c>
      <c r="J35" s="17">
        <v>82617139</v>
      </c>
      <c r="K35" s="23">
        <v>81663357</v>
      </c>
    </row>
    <row r="36" spans="1:11" x14ac:dyDescent="0.25">
      <c r="A36" s="20" t="s">
        <v>42</v>
      </c>
      <c r="B36" s="17">
        <v>208367477</v>
      </c>
      <c r="C36" s="17">
        <v>148307769</v>
      </c>
      <c r="D36" s="21">
        <v>135863618</v>
      </c>
      <c r="E36" s="22">
        <v>160781654</v>
      </c>
      <c r="F36" s="17">
        <v>183914160</v>
      </c>
      <c r="G36" s="23">
        <v>183914160</v>
      </c>
      <c r="H36" s="19">
        <v>177628958</v>
      </c>
      <c r="I36" s="22">
        <v>165220755</v>
      </c>
      <c r="J36" s="17">
        <v>175272827</v>
      </c>
      <c r="K36" s="23">
        <v>171012067</v>
      </c>
    </row>
    <row r="37" spans="1:11" x14ac:dyDescent="0.25">
      <c r="A37" s="20" t="s">
        <v>43</v>
      </c>
      <c r="B37" s="17">
        <v>56357632</v>
      </c>
      <c r="C37" s="17">
        <v>72798827</v>
      </c>
      <c r="D37" s="21">
        <v>87714073</v>
      </c>
      <c r="E37" s="22">
        <v>65734582</v>
      </c>
      <c r="F37" s="17">
        <v>65775420</v>
      </c>
      <c r="G37" s="23">
        <v>65775420</v>
      </c>
      <c r="H37" s="19">
        <v>92305696</v>
      </c>
      <c r="I37" s="22">
        <v>60667518</v>
      </c>
      <c r="J37" s="17">
        <v>65811680</v>
      </c>
      <c r="K37" s="23">
        <v>66976618</v>
      </c>
    </row>
    <row r="38" spans="1:11" x14ac:dyDescent="0.25">
      <c r="A38" s="20" t="s">
        <v>44</v>
      </c>
      <c r="B38" s="17">
        <v>1989102</v>
      </c>
      <c r="C38" s="17">
        <v>1605000</v>
      </c>
      <c r="D38" s="21">
        <v>1636000</v>
      </c>
      <c r="E38" s="22">
        <v>28715943</v>
      </c>
      <c r="F38" s="17">
        <v>28715943</v>
      </c>
      <c r="G38" s="23">
        <v>28715943</v>
      </c>
      <c r="H38" s="19">
        <v>1410121</v>
      </c>
      <c r="I38" s="22">
        <v>1636000</v>
      </c>
      <c r="J38" s="17">
        <v>1636000</v>
      </c>
      <c r="K38" s="23">
        <v>1636000</v>
      </c>
    </row>
    <row r="39" spans="1:11" x14ac:dyDescent="0.25">
      <c r="A39" s="20" t="s">
        <v>45</v>
      </c>
      <c r="B39" s="17">
        <v>174581550</v>
      </c>
      <c r="C39" s="17">
        <v>131463069</v>
      </c>
      <c r="D39" s="21">
        <v>123313220</v>
      </c>
      <c r="E39" s="22">
        <v>160942348</v>
      </c>
      <c r="F39" s="17">
        <v>172795286</v>
      </c>
      <c r="G39" s="23">
        <v>172795286</v>
      </c>
      <c r="H39" s="19">
        <v>114271263</v>
      </c>
      <c r="I39" s="22">
        <v>163949108</v>
      </c>
      <c r="J39" s="17">
        <v>190442286</v>
      </c>
      <c r="K39" s="23">
        <v>184062806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5478055</v>
      </c>
      <c r="C42" s="17">
        <v>4659352</v>
      </c>
      <c r="D42" s="21">
        <v>26971625</v>
      </c>
      <c r="E42" s="22">
        <v>30180580</v>
      </c>
      <c r="F42" s="17">
        <v>46895137</v>
      </c>
      <c r="G42" s="23">
        <v>46895137</v>
      </c>
      <c r="H42" s="19">
        <v>92570894</v>
      </c>
      <c r="I42" s="22">
        <v>27999962</v>
      </c>
      <c r="J42" s="17">
        <v>22632145</v>
      </c>
      <c r="K42" s="23">
        <v>20612760</v>
      </c>
    </row>
    <row r="43" spans="1:11" x14ac:dyDescent="0.25">
      <c r="A43" s="20" t="s">
        <v>48</v>
      </c>
      <c r="B43" s="17">
        <v>0</v>
      </c>
      <c r="C43" s="17">
        <v>9376</v>
      </c>
      <c r="D43" s="21">
        <v>18753</v>
      </c>
      <c r="E43" s="22">
        <v>-33612063</v>
      </c>
      <c r="F43" s="17">
        <v>-60353649</v>
      </c>
      <c r="G43" s="23">
        <v>-60353649</v>
      </c>
      <c r="H43" s="19">
        <v>-41007896</v>
      </c>
      <c r="I43" s="22">
        <v>-30299001</v>
      </c>
      <c r="J43" s="17">
        <v>-22401650</v>
      </c>
      <c r="K43" s="23">
        <v>-17990440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22212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5136665</v>
      </c>
      <c r="C45" s="66">
        <v>4317353</v>
      </c>
      <c r="D45" s="67">
        <v>21199154</v>
      </c>
      <c r="E45" s="68">
        <v>18359268</v>
      </c>
      <c r="F45" s="66">
        <v>3554821</v>
      </c>
      <c r="G45" s="69">
        <v>3554821</v>
      </c>
      <c r="H45" s="70">
        <v>67549677</v>
      </c>
      <c r="I45" s="68">
        <v>1382624</v>
      </c>
      <c r="J45" s="66">
        <v>1613119</v>
      </c>
      <c r="K45" s="69">
        <v>4235439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3463665</v>
      </c>
      <c r="C48" s="17">
        <v>2712353</v>
      </c>
      <c r="D48" s="21">
        <v>21642634</v>
      </c>
      <c r="E48" s="22">
        <v>18359268</v>
      </c>
      <c r="F48" s="17">
        <v>3554821</v>
      </c>
      <c r="G48" s="23">
        <v>3554821</v>
      </c>
      <c r="H48" s="19">
        <v>4001369</v>
      </c>
      <c r="I48" s="22">
        <v>1382624</v>
      </c>
      <c r="J48" s="17">
        <v>1613126</v>
      </c>
      <c r="K48" s="23">
        <v>4235443</v>
      </c>
    </row>
    <row r="49" spans="1:11" x14ac:dyDescent="0.25">
      <c r="A49" s="20" t="s">
        <v>53</v>
      </c>
      <c r="B49" s="17">
        <f>+B75</f>
        <v>45689720.28225714</v>
      </c>
      <c r="C49" s="17">
        <f t="shared" ref="C49:K49" si="6">+C75</f>
        <v>62380702.213307381</v>
      </c>
      <c r="D49" s="21">
        <f t="shared" si="6"/>
        <v>78692360.85740757</v>
      </c>
      <c r="E49" s="22">
        <f t="shared" si="6"/>
        <v>553481.89071385562</v>
      </c>
      <c r="F49" s="17">
        <f t="shared" si="6"/>
        <v>-4248505.9107775092</v>
      </c>
      <c r="G49" s="23">
        <f t="shared" si="6"/>
        <v>-4248505.9107775092</v>
      </c>
      <c r="H49" s="19">
        <f t="shared" si="6"/>
        <v>-17480832.04067874</v>
      </c>
      <c r="I49" s="22">
        <f t="shared" si="6"/>
        <v>-952463.06519045681</v>
      </c>
      <c r="J49" s="17">
        <f t="shared" si="6"/>
        <v>-10700307.1337265</v>
      </c>
      <c r="K49" s="23">
        <f t="shared" si="6"/>
        <v>-8200325.644053638</v>
      </c>
    </row>
    <row r="50" spans="1:11" x14ac:dyDescent="0.25">
      <c r="A50" s="30" t="s">
        <v>54</v>
      </c>
      <c r="B50" s="66">
        <f>+B48-B49</f>
        <v>-42226055.28225714</v>
      </c>
      <c r="C50" s="66">
        <f t="shared" ref="C50:K50" si="7">+C48-C49</f>
        <v>-59668349.213307381</v>
      </c>
      <c r="D50" s="67">
        <f t="shared" si="7"/>
        <v>-57049726.85740757</v>
      </c>
      <c r="E50" s="68">
        <f t="shared" si="7"/>
        <v>17805786.109286144</v>
      </c>
      <c r="F50" s="66">
        <f t="shared" si="7"/>
        <v>7803326.9107775092</v>
      </c>
      <c r="G50" s="69">
        <f t="shared" si="7"/>
        <v>7803326.9107775092</v>
      </c>
      <c r="H50" s="70">
        <f t="shared" si="7"/>
        <v>21482201.04067874</v>
      </c>
      <c r="I50" s="68">
        <f t="shared" si="7"/>
        <v>2335087.0651904568</v>
      </c>
      <c r="J50" s="66">
        <f t="shared" si="7"/>
        <v>12313433.1337265</v>
      </c>
      <c r="K50" s="69">
        <f t="shared" si="7"/>
        <v>12435768.644053638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138265119</v>
      </c>
      <c r="C53" s="17">
        <v>144242225</v>
      </c>
      <c r="D53" s="21">
        <v>148274511</v>
      </c>
      <c r="E53" s="22">
        <v>133079046</v>
      </c>
      <c r="F53" s="17">
        <v>135341987</v>
      </c>
      <c r="G53" s="23">
        <v>135341987</v>
      </c>
      <c r="H53" s="19">
        <v>177659097</v>
      </c>
      <c r="I53" s="22">
        <v>143543362</v>
      </c>
      <c r="J53" s="17">
        <v>161385871</v>
      </c>
      <c r="K53" s="23">
        <v>156644241</v>
      </c>
    </row>
    <row r="54" spans="1:11" x14ac:dyDescent="0.25">
      <c r="A54" s="20" t="s">
        <v>57</v>
      </c>
      <c r="B54" s="17">
        <v>9566622</v>
      </c>
      <c r="C54" s="17">
        <v>11628089</v>
      </c>
      <c r="D54" s="21">
        <v>12869805</v>
      </c>
      <c r="E54" s="22">
        <v>9332041</v>
      </c>
      <c r="F54" s="17">
        <v>9332041</v>
      </c>
      <c r="G54" s="23">
        <v>9332041</v>
      </c>
      <c r="H54" s="19">
        <v>8817907</v>
      </c>
      <c r="I54" s="22">
        <v>9232704</v>
      </c>
      <c r="J54" s="17">
        <v>9657407</v>
      </c>
      <c r="K54" s="23">
        <v>10082335</v>
      </c>
    </row>
    <row r="55" spans="1:11" x14ac:dyDescent="0.25">
      <c r="A55" s="20" t="s">
        <v>58</v>
      </c>
      <c r="B55" s="17">
        <v>28151588</v>
      </c>
      <c r="C55" s="17">
        <v>4713104</v>
      </c>
      <c r="D55" s="21">
        <v>-4535577</v>
      </c>
      <c r="E55" s="22">
        <v>967928</v>
      </c>
      <c r="F55" s="17">
        <v>39899</v>
      </c>
      <c r="G55" s="23">
        <v>39899</v>
      </c>
      <c r="H55" s="19">
        <v>13399</v>
      </c>
      <c r="I55" s="22">
        <v>3478261</v>
      </c>
      <c r="J55" s="17">
        <v>4347826</v>
      </c>
      <c r="K55" s="23">
        <v>0</v>
      </c>
    </row>
    <row r="56" spans="1:11" x14ac:dyDescent="0.25">
      <c r="A56" s="20" t="s">
        <v>59</v>
      </c>
      <c r="B56" s="17">
        <v>869058</v>
      </c>
      <c r="C56" s="17">
        <v>954630</v>
      </c>
      <c r="D56" s="21">
        <v>1227785</v>
      </c>
      <c r="E56" s="22">
        <v>1685961</v>
      </c>
      <c r="F56" s="17">
        <v>1485957</v>
      </c>
      <c r="G56" s="23">
        <v>1485957</v>
      </c>
      <c r="H56" s="19">
        <v>584622</v>
      </c>
      <c r="I56" s="22">
        <v>1558863</v>
      </c>
      <c r="J56" s="17">
        <v>1630571</v>
      </c>
      <c r="K56" s="23">
        <v>1702316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-609870</v>
      </c>
      <c r="G59" s="23">
        <v>-609870</v>
      </c>
      <c r="H59" s="19">
        <v>0</v>
      </c>
      <c r="I59" s="22">
        <v>276847</v>
      </c>
      <c r="J59" s="17">
        <v>289582</v>
      </c>
      <c r="K59" s="23">
        <v>302323</v>
      </c>
    </row>
    <row r="60" spans="1:11" x14ac:dyDescent="0.25">
      <c r="A60" s="20" t="s">
        <v>62</v>
      </c>
      <c r="B60" s="17">
        <v>2134310</v>
      </c>
      <c r="C60" s="17">
        <v>2223710</v>
      </c>
      <c r="D60" s="21">
        <v>3600516</v>
      </c>
      <c r="E60" s="22">
        <v>5421406</v>
      </c>
      <c r="F60" s="17">
        <v>9559602</v>
      </c>
      <c r="G60" s="23">
        <v>9559602</v>
      </c>
      <c r="H60" s="19">
        <v>7319074</v>
      </c>
      <c r="I60" s="22">
        <v>10167761</v>
      </c>
      <c r="J60" s="17">
        <v>10635479</v>
      </c>
      <c r="K60" s="23">
        <v>11103439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1943</v>
      </c>
      <c r="J62" s="86">
        <v>2032</v>
      </c>
      <c r="K62" s="87">
        <v>2121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284</v>
      </c>
      <c r="J63" s="86">
        <v>184</v>
      </c>
      <c r="K63" s="87">
        <v>84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2547</v>
      </c>
      <c r="J64" s="86">
        <v>2664</v>
      </c>
      <c r="K64" s="87">
        <v>2781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8309</v>
      </c>
      <c r="J65" s="86">
        <v>8364</v>
      </c>
      <c r="K65" s="87">
        <v>8419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1.7711846769746086E-2</v>
      </c>
      <c r="C70" s="5">
        <f t="shared" ref="C70:K70" si="8">IF(ISERROR(C71/C72),0,(C71/C72))</f>
        <v>1.3819306749980328E-2</v>
      </c>
      <c r="D70" s="5">
        <f t="shared" si="8"/>
        <v>8.4093689958068749E-2</v>
      </c>
      <c r="E70" s="5">
        <f t="shared" si="8"/>
        <v>0.8067363178042064</v>
      </c>
      <c r="F70" s="5">
        <f t="shared" si="8"/>
        <v>0.82959070069934382</v>
      </c>
      <c r="G70" s="5">
        <f t="shared" si="8"/>
        <v>0.82959070069934382</v>
      </c>
      <c r="H70" s="5">
        <f t="shared" si="8"/>
        <v>2.7899676807952427</v>
      </c>
      <c r="I70" s="5">
        <f t="shared" si="8"/>
        <v>1.0174114992264562</v>
      </c>
      <c r="J70" s="5">
        <f t="shared" si="8"/>
        <v>1.0399584736421865</v>
      </c>
      <c r="K70" s="5">
        <f t="shared" si="8"/>
        <v>1.081425641565039</v>
      </c>
    </row>
    <row r="71" spans="1:11" ht="13" hidden="1" x14ac:dyDescent="0.3">
      <c r="A71" s="1" t="s">
        <v>135</v>
      </c>
      <c r="B71" s="2">
        <f>+B83</f>
        <v>752075</v>
      </c>
      <c r="C71" s="2">
        <f t="shared" ref="C71:K71" si="9">+C83</f>
        <v>613094</v>
      </c>
      <c r="D71" s="2">
        <f t="shared" si="9"/>
        <v>5009753</v>
      </c>
      <c r="E71" s="2">
        <f t="shared" si="9"/>
        <v>60601027</v>
      </c>
      <c r="F71" s="2">
        <f t="shared" si="9"/>
        <v>61633911</v>
      </c>
      <c r="G71" s="2">
        <f t="shared" si="9"/>
        <v>61633911</v>
      </c>
      <c r="H71" s="2">
        <f t="shared" si="9"/>
        <v>195047020</v>
      </c>
      <c r="I71" s="2">
        <f t="shared" si="9"/>
        <v>80591277</v>
      </c>
      <c r="J71" s="2">
        <f t="shared" si="9"/>
        <v>89286500</v>
      </c>
      <c r="K71" s="2">
        <f t="shared" si="9"/>
        <v>96789203</v>
      </c>
    </row>
    <row r="72" spans="1:11" ht="13" hidden="1" x14ac:dyDescent="0.3">
      <c r="A72" s="1" t="s">
        <v>136</v>
      </c>
      <c r="B72" s="2">
        <f>+B77</f>
        <v>42461693</v>
      </c>
      <c r="C72" s="2">
        <f t="shared" ref="C72:K72" si="10">+C77</f>
        <v>44365033</v>
      </c>
      <c r="D72" s="2">
        <f t="shared" si="10"/>
        <v>59573471</v>
      </c>
      <c r="E72" s="2">
        <f t="shared" si="10"/>
        <v>75118754</v>
      </c>
      <c r="F72" s="2">
        <f t="shared" si="10"/>
        <v>74294361</v>
      </c>
      <c r="G72" s="2">
        <f t="shared" si="10"/>
        <v>74294361</v>
      </c>
      <c r="H72" s="2">
        <f t="shared" si="10"/>
        <v>69910136</v>
      </c>
      <c r="I72" s="2">
        <f t="shared" si="10"/>
        <v>79212076</v>
      </c>
      <c r="J72" s="2">
        <f t="shared" si="10"/>
        <v>85855832</v>
      </c>
      <c r="K72" s="2">
        <f t="shared" si="10"/>
        <v>89501487</v>
      </c>
    </row>
    <row r="73" spans="1:11" ht="13" hidden="1" x14ac:dyDescent="0.3">
      <c r="A73" s="1" t="s">
        <v>137</v>
      </c>
      <c r="B73" s="2">
        <f>+B74</f>
        <v>16060739.166666673</v>
      </c>
      <c r="C73" s="2">
        <f t="shared" ref="C73:K73" si="11">+(C78+C80+C81+C82)-(B78+B80+B81+B82)</f>
        <v>28094876</v>
      </c>
      <c r="D73" s="2">
        <f t="shared" si="11"/>
        <v>-6168469</v>
      </c>
      <c r="E73" s="2">
        <f t="shared" si="11"/>
        <v>31773007</v>
      </c>
      <c r="F73" s="2">
        <f>+(F78+F80+F81+F82)-(D78+D80+D81+D82)</f>
        <v>33319432</v>
      </c>
      <c r="G73" s="2">
        <f>+(G78+G80+G81+G82)-(D78+D80+D81+D82)</f>
        <v>33319432</v>
      </c>
      <c r="H73" s="2">
        <f>+(H78+H80+H81+H82)-(D78+D80+D81+D82)</f>
        <v>3216498</v>
      </c>
      <c r="I73" s="2">
        <f>+(I78+I80+I81+I82)-(E78+E80+E81+E82)</f>
        <v>-12583473</v>
      </c>
      <c r="J73" s="2">
        <f t="shared" si="11"/>
        <v>8743102</v>
      </c>
      <c r="K73" s="2">
        <f t="shared" si="11"/>
        <v>-3383062</v>
      </c>
    </row>
    <row r="74" spans="1:11" ht="13" hidden="1" x14ac:dyDescent="0.3">
      <c r="A74" s="1" t="s">
        <v>138</v>
      </c>
      <c r="B74" s="2">
        <f>+TREND(C74:E74)</f>
        <v>16060739.166666673</v>
      </c>
      <c r="C74" s="2">
        <f>+C73</f>
        <v>28094876</v>
      </c>
      <c r="D74" s="2">
        <f t="shared" ref="D74:K74" si="12">+D73</f>
        <v>-6168469</v>
      </c>
      <c r="E74" s="2">
        <f t="shared" si="12"/>
        <v>31773007</v>
      </c>
      <c r="F74" s="2">
        <f t="shared" si="12"/>
        <v>33319432</v>
      </c>
      <c r="G74" s="2">
        <f t="shared" si="12"/>
        <v>33319432</v>
      </c>
      <c r="H74" s="2">
        <f t="shared" si="12"/>
        <v>3216498</v>
      </c>
      <c r="I74" s="2">
        <f t="shared" si="12"/>
        <v>-12583473</v>
      </c>
      <c r="J74" s="2">
        <f t="shared" si="12"/>
        <v>8743102</v>
      </c>
      <c r="K74" s="2">
        <f t="shared" si="12"/>
        <v>-3383062</v>
      </c>
    </row>
    <row r="75" spans="1:11" ht="13" hidden="1" x14ac:dyDescent="0.3">
      <c r="A75" s="1" t="s">
        <v>139</v>
      </c>
      <c r="B75" s="2">
        <f>+B84-(((B80+B81+B82+B78)*B70)-B79)</f>
        <v>45689720.28225714</v>
      </c>
      <c r="C75" s="2">
        <f t="shared" ref="C75:K75" si="13">+C84-(((C80+C81+C82+C78)*C70)-C79)</f>
        <v>62380702.213307381</v>
      </c>
      <c r="D75" s="2">
        <f t="shared" si="13"/>
        <v>78692360.85740757</v>
      </c>
      <c r="E75" s="2">
        <f t="shared" si="13"/>
        <v>553481.89071385562</v>
      </c>
      <c r="F75" s="2">
        <f t="shared" si="13"/>
        <v>-4248505.9107775092</v>
      </c>
      <c r="G75" s="2">
        <f t="shared" si="13"/>
        <v>-4248505.9107775092</v>
      </c>
      <c r="H75" s="2">
        <f t="shared" si="13"/>
        <v>-17480832.04067874</v>
      </c>
      <c r="I75" s="2">
        <f t="shared" si="13"/>
        <v>-952463.06519045681</v>
      </c>
      <c r="J75" s="2">
        <f t="shared" si="13"/>
        <v>-10700307.1337265</v>
      </c>
      <c r="K75" s="2">
        <f t="shared" si="13"/>
        <v>-8200325.644053638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42461693</v>
      </c>
      <c r="C77" s="3">
        <v>44365033</v>
      </c>
      <c r="D77" s="3">
        <v>59573471</v>
      </c>
      <c r="E77" s="3">
        <v>75118754</v>
      </c>
      <c r="F77" s="3">
        <v>74294361</v>
      </c>
      <c r="G77" s="3">
        <v>74294361</v>
      </c>
      <c r="H77" s="3">
        <v>69910136</v>
      </c>
      <c r="I77" s="3">
        <v>79212076</v>
      </c>
      <c r="J77" s="3">
        <v>85855832</v>
      </c>
      <c r="K77" s="3">
        <v>89501487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27272278</v>
      </c>
      <c r="C79" s="3">
        <v>28059691</v>
      </c>
      <c r="D79" s="3">
        <v>18502623</v>
      </c>
      <c r="E79" s="3">
        <v>55822071</v>
      </c>
      <c r="F79" s="3">
        <v>55822071</v>
      </c>
      <c r="G79" s="3">
        <v>55822071</v>
      </c>
      <c r="H79" s="3">
        <v>41572227</v>
      </c>
      <c r="I79" s="3">
        <v>21085661</v>
      </c>
      <c r="J79" s="3">
        <v>26229823</v>
      </c>
      <c r="K79" s="3">
        <v>27394761</v>
      </c>
    </row>
    <row r="80" spans="1:11" ht="13" hidden="1" x14ac:dyDescent="0.3">
      <c r="A80" s="1" t="s">
        <v>71</v>
      </c>
      <c r="B80" s="3">
        <v>2688599</v>
      </c>
      <c r="C80" s="3">
        <v>8377067</v>
      </c>
      <c r="D80" s="3">
        <v>8199726</v>
      </c>
      <c r="E80" s="3">
        <v>14785914</v>
      </c>
      <c r="F80" s="3">
        <v>15250159</v>
      </c>
      <c r="G80" s="3">
        <v>15250159</v>
      </c>
      <c r="H80" s="3">
        <v>10179725</v>
      </c>
      <c r="I80" s="3">
        <v>18692701</v>
      </c>
      <c r="J80" s="3">
        <v>22737359</v>
      </c>
      <c r="K80" s="3">
        <v>21669087</v>
      </c>
    </row>
    <row r="81" spans="1:11" ht="13" hidden="1" x14ac:dyDescent="0.3">
      <c r="A81" s="1" t="s">
        <v>72</v>
      </c>
      <c r="B81" s="3">
        <v>7255972</v>
      </c>
      <c r="C81" s="3">
        <v>29662380</v>
      </c>
      <c r="D81" s="3">
        <v>23671252</v>
      </c>
      <c r="E81" s="3">
        <v>48858071</v>
      </c>
      <c r="F81" s="3">
        <v>49940251</v>
      </c>
      <c r="G81" s="3">
        <v>49940251</v>
      </c>
      <c r="H81" s="3">
        <v>24907751</v>
      </c>
      <c r="I81" s="3">
        <v>32367811</v>
      </c>
      <c r="J81" s="3">
        <v>37066255</v>
      </c>
      <c r="K81" s="3">
        <v>34751465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752075</v>
      </c>
      <c r="C83" s="3">
        <v>613094</v>
      </c>
      <c r="D83" s="3">
        <v>5009753</v>
      </c>
      <c r="E83" s="3">
        <v>60601027</v>
      </c>
      <c r="F83" s="3">
        <v>61633911</v>
      </c>
      <c r="G83" s="3">
        <v>61633911</v>
      </c>
      <c r="H83" s="3">
        <v>195047020</v>
      </c>
      <c r="I83" s="3">
        <v>80591277</v>
      </c>
      <c r="J83" s="3">
        <v>89286500</v>
      </c>
      <c r="K83" s="3">
        <v>96789203</v>
      </c>
    </row>
    <row r="84" spans="1:11" ht="13" hidden="1" x14ac:dyDescent="0.3">
      <c r="A84" s="1" t="s">
        <v>75</v>
      </c>
      <c r="B84" s="3">
        <v>18593579</v>
      </c>
      <c r="C84" s="3">
        <v>34846690</v>
      </c>
      <c r="D84" s="3">
        <v>62869886</v>
      </c>
      <c r="E84" s="3">
        <v>-3924675</v>
      </c>
      <c r="F84" s="3">
        <v>-5989219</v>
      </c>
      <c r="G84" s="3">
        <v>-5989219</v>
      </c>
      <c r="H84" s="3">
        <v>38839865</v>
      </c>
      <c r="I84" s="3">
        <v>29911428</v>
      </c>
      <c r="J84" s="3">
        <v>25263145</v>
      </c>
      <c r="K84" s="3">
        <v>25419545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28114975</v>
      </c>
      <c r="C5" s="17">
        <v>30853235</v>
      </c>
      <c r="D5" s="21">
        <v>44590592</v>
      </c>
      <c r="E5" s="22">
        <v>45038700</v>
      </c>
      <c r="F5" s="17">
        <v>45038700</v>
      </c>
      <c r="G5" s="23">
        <v>45038700</v>
      </c>
      <c r="H5" s="19">
        <v>45842396</v>
      </c>
      <c r="I5" s="22">
        <v>46713024</v>
      </c>
      <c r="J5" s="17">
        <v>46927908</v>
      </c>
      <c r="K5" s="23">
        <v>47134392</v>
      </c>
    </row>
    <row r="6" spans="1:11" x14ac:dyDescent="0.25">
      <c r="A6" s="20" t="s">
        <v>18</v>
      </c>
      <c r="B6" s="17">
        <v>1302030</v>
      </c>
      <c r="C6" s="17">
        <v>1345287</v>
      </c>
      <c r="D6" s="21">
        <v>1349161</v>
      </c>
      <c r="E6" s="22">
        <v>2062872</v>
      </c>
      <c r="F6" s="17">
        <v>2062872</v>
      </c>
      <c r="G6" s="23">
        <v>2062872</v>
      </c>
      <c r="H6" s="19">
        <v>1532927</v>
      </c>
      <c r="I6" s="22">
        <v>2153640</v>
      </c>
      <c r="J6" s="17">
        <v>2163552</v>
      </c>
      <c r="K6" s="23">
        <v>2173068</v>
      </c>
    </row>
    <row r="7" spans="1:11" x14ac:dyDescent="0.25">
      <c r="A7" s="20" t="s">
        <v>19</v>
      </c>
      <c r="B7" s="17">
        <v>667866</v>
      </c>
      <c r="C7" s="17">
        <v>1149864</v>
      </c>
      <c r="D7" s="21">
        <v>2079830</v>
      </c>
      <c r="E7" s="22">
        <v>1326780</v>
      </c>
      <c r="F7" s="17">
        <v>3489500</v>
      </c>
      <c r="G7" s="23">
        <v>3489500</v>
      </c>
      <c r="H7" s="19">
        <v>2827050</v>
      </c>
      <c r="I7" s="22">
        <v>1500000</v>
      </c>
      <c r="J7" s="17">
        <v>1506900</v>
      </c>
      <c r="K7" s="23">
        <v>1513536</v>
      </c>
    </row>
    <row r="8" spans="1:11" x14ac:dyDescent="0.25">
      <c r="A8" s="20" t="s">
        <v>20</v>
      </c>
      <c r="B8" s="17">
        <v>103832625</v>
      </c>
      <c r="C8" s="17">
        <v>114743736</v>
      </c>
      <c r="D8" s="21">
        <v>119815543</v>
      </c>
      <c r="E8" s="22">
        <v>126866000</v>
      </c>
      <c r="F8" s="17">
        <v>129280000</v>
      </c>
      <c r="G8" s="23">
        <v>129280000</v>
      </c>
      <c r="H8" s="19">
        <v>125895167</v>
      </c>
      <c r="I8" s="22">
        <v>128259000</v>
      </c>
      <c r="J8" s="17">
        <v>128848992</v>
      </c>
      <c r="K8" s="23">
        <v>129415920</v>
      </c>
    </row>
    <row r="9" spans="1:11" x14ac:dyDescent="0.25">
      <c r="A9" s="20" t="s">
        <v>21</v>
      </c>
      <c r="B9" s="17">
        <v>4248912</v>
      </c>
      <c r="C9" s="17">
        <v>6358494</v>
      </c>
      <c r="D9" s="21">
        <v>4460032</v>
      </c>
      <c r="E9" s="22">
        <v>27872648</v>
      </c>
      <c r="F9" s="17">
        <v>4783708</v>
      </c>
      <c r="G9" s="23">
        <v>4783708</v>
      </c>
      <c r="H9" s="19">
        <v>6670013</v>
      </c>
      <c r="I9" s="22">
        <v>3675060</v>
      </c>
      <c r="J9" s="17">
        <v>3691968</v>
      </c>
      <c r="K9" s="23">
        <v>3708216</v>
      </c>
    </row>
    <row r="10" spans="1:11" x14ac:dyDescent="0.25">
      <c r="A10" s="24" t="s">
        <v>130</v>
      </c>
      <c r="B10" s="25">
        <f>SUM(B5:B9)</f>
        <v>138166408</v>
      </c>
      <c r="C10" s="26">
        <f t="shared" ref="C10:K10" si="0">SUM(C5:C9)</f>
        <v>154450616</v>
      </c>
      <c r="D10" s="27">
        <f t="shared" si="0"/>
        <v>172295158</v>
      </c>
      <c r="E10" s="25">
        <f t="shared" si="0"/>
        <v>203167000</v>
      </c>
      <c r="F10" s="26">
        <f t="shared" si="0"/>
        <v>184654780</v>
      </c>
      <c r="G10" s="28">
        <f t="shared" si="0"/>
        <v>184654780</v>
      </c>
      <c r="H10" s="29">
        <f t="shared" si="0"/>
        <v>182767553</v>
      </c>
      <c r="I10" s="25">
        <f t="shared" si="0"/>
        <v>182300724</v>
      </c>
      <c r="J10" s="26">
        <f t="shared" si="0"/>
        <v>183139320</v>
      </c>
      <c r="K10" s="28">
        <f t="shared" si="0"/>
        <v>183945132</v>
      </c>
    </row>
    <row r="11" spans="1:11" x14ac:dyDescent="0.25">
      <c r="A11" s="20" t="s">
        <v>22</v>
      </c>
      <c r="B11" s="17">
        <v>32777736</v>
      </c>
      <c r="C11" s="17">
        <v>40140759</v>
      </c>
      <c r="D11" s="21">
        <v>40859531</v>
      </c>
      <c r="E11" s="22">
        <v>31034430</v>
      </c>
      <c r="F11" s="17">
        <v>32834310</v>
      </c>
      <c r="G11" s="23">
        <v>32834310</v>
      </c>
      <c r="H11" s="19">
        <v>64628091</v>
      </c>
      <c r="I11" s="22">
        <v>33624531</v>
      </c>
      <c r="J11" s="17">
        <v>34216775</v>
      </c>
      <c r="K11" s="23">
        <v>34805332</v>
      </c>
    </row>
    <row r="12" spans="1:11" x14ac:dyDescent="0.25">
      <c r="A12" s="20" t="s">
        <v>23</v>
      </c>
      <c r="B12" s="17">
        <v>9599138</v>
      </c>
      <c r="C12" s="17">
        <v>10805555</v>
      </c>
      <c r="D12" s="21">
        <v>12921476</v>
      </c>
      <c r="E12" s="22">
        <v>12707424</v>
      </c>
      <c r="F12" s="17">
        <v>10999999</v>
      </c>
      <c r="G12" s="23">
        <v>10999999</v>
      </c>
      <c r="H12" s="19">
        <v>12629151</v>
      </c>
      <c r="I12" s="22">
        <v>12707052</v>
      </c>
      <c r="J12" s="17">
        <v>12765492</v>
      </c>
      <c r="K12" s="23">
        <v>12821664</v>
      </c>
    </row>
    <row r="13" spans="1:11" x14ac:dyDescent="0.25">
      <c r="A13" s="20" t="s">
        <v>24</v>
      </c>
      <c r="B13" s="17">
        <v>31559551</v>
      </c>
      <c r="C13" s="17">
        <v>88090505</v>
      </c>
      <c r="D13" s="21">
        <v>39977597</v>
      </c>
      <c r="E13" s="22">
        <v>41020326</v>
      </c>
      <c r="F13" s="17">
        <v>31020326</v>
      </c>
      <c r="G13" s="23">
        <v>31020326</v>
      </c>
      <c r="H13" s="19">
        <v>35762544</v>
      </c>
      <c r="I13" s="22">
        <v>35000000</v>
      </c>
      <c r="J13" s="17">
        <v>35781984</v>
      </c>
      <c r="K13" s="23">
        <v>36560784</v>
      </c>
    </row>
    <row r="14" spans="1:11" x14ac:dyDescent="0.25">
      <c r="A14" s="20" t="s">
        <v>25</v>
      </c>
      <c r="B14" s="17">
        <v>4863214</v>
      </c>
      <c r="C14" s="17">
        <v>3662674</v>
      </c>
      <c r="D14" s="21">
        <v>3231074</v>
      </c>
      <c r="E14" s="22">
        <v>7385676</v>
      </c>
      <c r="F14" s="17">
        <v>5963516</v>
      </c>
      <c r="G14" s="23">
        <v>5963516</v>
      </c>
      <c r="H14" s="19">
        <v>2700781</v>
      </c>
      <c r="I14" s="22">
        <v>5300000</v>
      </c>
      <c r="J14" s="17">
        <v>5543800</v>
      </c>
      <c r="K14" s="23">
        <v>5787727</v>
      </c>
    </row>
    <row r="15" spans="1:11" x14ac:dyDescent="0.25">
      <c r="A15" s="20" t="s">
        <v>26</v>
      </c>
      <c r="B15" s="17">
        <v>6572193</v>
      </c>
      <c r="C15" s="17">
        <v>7543942</v>
      </c>
      <c r="D15" s="21">
        <v>3179820</v>
      </c>
      <c r="E15" s="22">
        <v>209796</v>
      </c>
      <c r="F15" s="17">
        <v>373571</v>
      </c>
      <c r="G15" s="23">
        <v>373571</v>
      </c>
      <c r="H15" s="19">
        <v>596806</v>
      </c>
      <c r="I15" s="22">
        <v>250008</v>
      </c>
      <c r="J15" s="17">
        <v>251160</v>
      </c>
      <c r="K15" s="23">
        <v>252264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63285842</v>
      </c>
      <c r="C17" s="17">
        <v>85733773</v>
      </c>
      <c r="D17" s="21">
        <v>92712137</v>
      </c>
      <c r="E17" s="22">
        <v>80338334</v>
      </c>
      <c r="F17" s="17">
        <v>124141522</v>
      </c>
      <c r="G17" s="23">
        <v>124141522</v>
      </c>
      <c r="H17" s="19">
        <v>107707536</v>
      </c>
      <c r="I17" s="22">
        <v>68803232</v>
      </c>
      <c r="J17" s="17">
        <v>70303054</v>
      </c>
      <c r="K17" s="23">
        <v>70787135</v>
      </c>
    </row>
    <row r="18" spans="1:11" x14ac:dyDescent="0.25">
      <c r="A18" s="30" t="s">
        <v>29</v>
      </c>
      <c r="B18" s="31">
        <f>SUM(B11:B17)</f>
        <v>148657674</v>
      </c>
      <c r="C18" s="32">
        <f t="shared" ref="C18:K18" si="1">SUM(C11:C17)</f>
        <v>235977208</v>
      </c>
      <c r="D18" s="33">
        <f t="shared" si="1"/>
        <v>192881635</v>
      </c>
      <c r="E18" s="31">
        <f t="shared" si="1"/>
        <v>172695986</v>
      </c>
      <c r="F18" s="32">
        <f t="shared" si="1"/>
        <v>205333244</v>
      </c>
      <c r="G18" s="34">
        <f t="shared" si="1"/>
        <v>205333244</v>
      </c>
      <c r="H18" s="35">
        <f t="shared" si="1"/>
        <v>224024909</v>
      </c>
      <c r="I18" s="31">
        <f t="shared" si="1"/>
        <v>155684823</v>
      </c>
      <c r="J18" s="32">
        <f t="shared" si="1"/>
        <v>158862265</v>
      </c>
      <c r="K18" s="34">
        <f t="shared" si="1"/>
        <v>161014906</v>
      </c>
    </row>
    <row r="19" spans="1:11" x14ac:dyDescent="0.25">
      <c r="A19" s="30" t="s">
        <v>30</v>
      </c>
      <c r="B19" s="36">
        <f>+B10-B18</f>
        <v>-10491266</v>
      </c>
      <c r="C19" s="37">
        <f t="shared" ref="C19:K19" si="2">+C10-C18</f>
        <v>-81526592</v>
      </c>
      <c r="D19" s="38">
        <f t="shared" si="2"/>
        <v>-20586477</v>
      </c>
      <c r="E19" s="36">
        <f t="shared" si="2"/>
        <v>30471014</v>
      </c>
      <c r="F19" s="37">
        <f t="shared" si="2"/>
        <v>-20678464</v>
      </c>
      <c r="G19" s="39">
        <f t="shared" si="2"/>
        <v>-20678464</v>
      </c>
      <c r="H19" s="40">
        <f t="shared" si="2"/>
        <v>-41257356</v>
      </c>
      <c r="I19" s="36">
        <f t="shared" si="2"/>
        <v>26615901</v>
      </c>
      <c r="J19" s="37">
        <f t="shared" si="2"/>
        <v>24277055</v>
      </c>
      <c r="K19" s="39">
        <f t="shared" si="2"/>
        <v>22930226</v>
      </c>
    </row>
    <row r="20" spans="1:11" x14ac:dyDescent="0.25">
      <c r="A20" s="41" t="s">
        <v>31</v>
      </c>
      <c r="B20" s="42">
        <v>28610592</v>
      </c>
      <c r="C20" s="43">
        <v>28441441</v>
      </c>
      <c r="D20" s="44">
        <v>28628648</v>
      </c>
      <c r="E20" s="42">
        <v>24921000</v>
      </c>
      <c r="F20" s="43">
        <v>36171000</v>
      </c>
      <c r="G20" s="45">
        <v>36171000</v>
      </c>
      <c r="H20" s="46">
        <v>28021938</v>
      </c>
      <c r="I20" s="42">
        <v>37344996</v>
      </c>
      <c r="J20" s="43">
        <v>37516788</v>
      </c>
      <c r="K20" s="45">
        <v>37681848</v>
      </c>
    </row>
    <row r="21" spans="1:11" x14ac:dyDescent="0.25">
      <c r="A21" s="47" t="s">
        <v>32</v>
      </c>
      <c r="B21" s="48">
        <v>0</v>
      </c>
      <c r="C21" s="49">
        <v>101502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18119326</v>
      </c>
      <c r="C22" s="55">
        <f t="shared" ref="C22:K22" si="3">SUM(C19:C21)</f>
        <v>-52983649</v>
      </c>
      <c r="D22" s="56">
        <f t="shared" si="3"/>
        <v>8042171</v>
      </c>
      <c r="E22" s="54">
        <f t="shared" si="3"/>
        <v>55392014</v>
      </c>
      <c r="F22" s="55">
        <f t="shared" si="3"/>
        <v>15492536</v>
      </c>
      <c r="G22" s="57">
        <f t="shared" si="3"/>
        <v>15492536</v>
      </c>
      <c r="H22" s="58">
        <f t="shared" si="3"/>
        <v>-13235418</v>
      </c>
      <c r="I22" s="54">
        <f t="shared" si="3"/>
        <v>63960897</v>
      </c>
      <c r="J22" s="55">
        <f t="shared" si="3"/>
        <v>61793843</v>
      </c>
      <c r="K22" s="57">
        <f t="shared" si="3"/>
        <v>60612074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18119326</v>
      </c>
      <c r="C24" s="37">
        <f t="shared" ref="C24:K24" si="4">SUM(C22:C23)</f>
        <v>-52983649</v>
      </c>
      <c r="D24" s="38">
        <f t="shared" si="4"/>
        <v>8042171</v>
      </c>
      <c r="E24" s="36">
        <f t="shared" si="4"/>
        <v>55392014</v>
      </c>
      <c r="F24" s="37">
        <f t="shared" si="4"/>
        <v>15492536</v>
      </c>
      <c r="G24" s="39">
        <f t="shared" si="4"/>
        <v>15492536</v>
      </c>
      <c r="H24" s="40">
        <f t="shared" si="4"/>
        <v>-13235418</v>
      </c>
      <c r="I24" s="36">
        <f t="shared" si="4"/>
        <v>63960897</v>
      </c>
      <c r="J24" s="37">
        <f t="shared" si="4"/>
        <v>61793843</v>
      </c>
      <c r="K24" s="39">
        <f t="shared" si="4"/>
        <v>60612074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51145362</v>
      </c>
      <c r="C27" s="66">
        <v>41571731</v>
      </c>
      <c r="D27" s="67">
        <v>26035393</v>
      </c>
      <c r="E27" s="68">
        <v>43380998</v>
      </c>
      <c r="F27" s="66">
        <v>56433593</v>
      </c>
      <c r="G27" s="69">
        <v>56433593</v>
      </c>
      <c r="H27" s="70">
        <v>46063778</v>
      </c>
      <c r="I27" s="68">
        <v>86900504</v>
      </c>
      <c r="J27" s="66">
        <v>87524722</v>
      </c>
      <c r="K27" s="69">
        <v>88129209</v>
      </c>
    </row>
    <row r="28" spans="1:11" x14ac:dyDescent="0.25">
      <c r="A28" s="71" t="s">
        <v>36</v>
      </c>
      <c r="B28" s="17">
        <v>21036756</v>
      </c>
      <c r="C28" s="17">
        <v>0</v>
      </c>
      <c r="D28" s="21">
        <v>0</v>
      </c>
      <c r="E28" s="22">
        <v>24920998</v>
      </c>
      <c r="F28" s="17">
        <v>38170993</v>
      </c>
      <c r="G28" s="23">
        <v>38170993</v>
      </c>
      <c r="H28" s="19">
        <v>7178561</v>
      </c>
      <c r="I28" s="22">
        <v>24750012</v>
      </c>
      <c r="J28" s="17">
        <v>24863880</v>
      </c>
      <c r="K28" s="23">
        <v>24973258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24710788</v>
      </c>
      <c r="C31" s="17">
        <v>-1005436</v>
      </c>
      <c r="D31" s="21">
        <v>0</v>
      </c>
      <c r="E31" s="22">
        <v>11130000</v>
      </c>
      <c r="F31" s="17">
        <v>11932600</v>
      </c>
      <c r="G31" s="23">
        <v>11932600</v>
      </c>
      <c r="H31" s="19">
        <v>121748</v>
      </c>
      <c r="I31" s="22">
        <v>52644996</v>
      </c>
      <c r="J31" s="17">
        <v>53111622</v>
      </c>
      <c r="K31" s="23">
        <v>53564715</v>
      </c>
    </row>
    <row r="32" spans="1:11" x14ac:dyDescent="0.25">
      <c r="A32" s="30" t="s">
        <v>39</v>
      </c>
      <c r="B32" s="66">
        <f>SUM(B28:B31)</f>
        <v>45747544</v>
      </c>
      <c r="C32" s="66">
        <f t="shared" ref="C32:K32" si="5">SUM(C28:C31)</f>
        <v>-1005436</v>
      </c>
      <c r="D32" s="67">
        <f t="shared" si="5"/>
        <v>0</v>
      </c>
      <c r="E32" s="68">
        <f t="shared" si="5"/>
        <v>36050998</v>
      </c>
      <c r="F32" s="66">
        <f t="shared" si="5"/>
        <v>50103593</v>
      </c>
      <c r="G32" s="69">
        <f t="shared" si="5"/>
        <v>50103593</v>
      </c>
      <c r="H32" s="70">
        <f t="shared" si="5"/>
        <v>7300309</v>
      </c>
      <c r="I32" s="68">
        <f t="shared" si="5"/>
        <v>77395008</v>
      </c>
      <c r="J32" s="66">
        <f t="shared" si="5"/>
        <v>77975502</v>
      </c>
      <c r="K32" s="69">
        <f t="shared" si="5"/>
        <v>78537973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23504601</v>
      </c>
      <c r="C35" s="17">
        <v>37084225</v>
      </c>
      <c r="D35" s="21">
        <v>42108187</v>
      </c>
      <c r="E35" s="22">
        <v>84930573</v>
      </c>
      <c r="F35" s="17">
        <v>49992694</v>
      </c>
      <c r="G35" s="23">
        <v>49992694</v>
      </c>
      <c r="H35" s="19">
        <v>48080739</v>
      </c>
      <c r="I35" s="22">
        <v>102409164</v>
      </c>
      <c r="J35" s="17">
        <v>114174853</v>
      </c>
      <c r="K35" s="23">
        <v>119396553</v>
      </c>
    </row>
    <row r="36" spans="1:11" x14ac:dyDescent="0.25">
      <c r="A36" s="20" t="s">
        <v>42</v>
      </c>
      <c r="B36" s="17">
        <v>583254251</v>
      </c>
      <c r="C36" s="17">
        <v>533633409</v>
      </c>
      <c r="D36" s="21">
        <v>528937344</v>
      </c>
      <c r="E36" s="22">
        <v>581533113</v>
      </c>
      <c r="F36" s="17">
        <v>595370932</v>
      </c>
      <c r="G36" s="23">
        <v>595370932</v>
      </c>
      <c r="H36" s="19">
        <v>541992602</v>
      </c>
      <c r="I36" s="22">
        <v>615837843</v>
      </c>
      <c r="J36" s="17">
        <v>703062557</v>
      </c>
      <c r="K36" s="23">
        <v>790670950</v>
      </c>
    </row>
    <row r="37" spans="1:11" x14ac:dyDescent="0.25">
      <c r="A37" s="20" t="s">
        <v>43</v>
      </c>
      <c r="B37" s="17">
        <v>49979708</v>
      </c>
      <c r="C37" s="17">
        <v>53548287</v>
      </c>
      <c r="D37" s="21">
        <v>45716287</v>
      </c>
      <c r="E37" s="22">
        <v>96724561</v>
      </c>
      <c r="F37" s="17">
        <v>104541847</v>
      </c>
      <c r="G37" s="23">
        <v>104541847</v>
      </c>
      <c r="H37" s="19">
        <v>78012675</v>
      </c>
      <c r="I37" s="22">
        <v>128956867</v>
      </c>
      <c r="J37" s="17">
        <v>171912868</v>
      </c>
      <c r="K37" s="23">
        <v>208383355</v>
      </c>
    </row>
    <row r="38" spans="1:11" x14ac:dyDescent="0.25">
      <c r="A38" s="20" t="s">
        <v>44</v>
      </c>
      <c r="B38" s="17">
        <v>33183251</v>
      </c>
      <c r="C38" s="17">
        <v>35843063</v>
      </c>
      <c r="D38" s="21">
        <v>35960786</v>
      </c>
      <c r="E38" s="22">
        <v>28285352</v>
      </c>
      <c r="F38" s="17">
        <v>35960786</v>
      </c>
      <c r="G38" s="23">
        <v>35960786</v>
      </c>
      <c r="H38" s="19">
        <v>35927608</v>
      </c>
      <c r="I38" s="22">
        <v>35960786</v>
      </c>
      <c r="J38" s="17">
        <v>35960786</v>
      </c>
      <c r="K38" s="23">
        <v>35960786</v>
      </c>
    </row>
    <row r="39" spans="1:11" x14ac:dyDescent="0.25">
      <c r="A39" s="20" t="s">
        <v>45</v>
      </c>
      <c r="B39" s="17">
        <v>525184610</v>
      </c>
      <c r="C39" s="17">
        <v>481326285</v>
      </c>
      <c r="D39" s="21">
        <v>489368461</v>
      </c>
      <c r="E39" s="22">
        <v>541453772</v>
      </c>
      <c r="F39" s="17">
        <v>504860993</v>
      </c>
      <c r="G39" s="23">
        <v>504860993</v>
      </c>
      <c r="H39" s="19">
        <v>538484555</v>
      </c>
      <c r="I39" s="22">
        <v>553329354</v>
      </c>
      <c r="J39" s="17">
        <v>609363756</v>
      </c>
      <c r="K39" s="23">
        <v>665723362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231525531</v>
      </c>
      <c r="C42" s="17">
        <v>194484053</v>
      </c>
      <c r="D42" s="21">
        <v>11508909</v>
      </c>
      <c r="E42" s="22">
        <v>141231425</v>
      </c>
      <c r="F42" s="17">
        <v>82361042</v>
      </c>
      <c r="G42" s="23">
        <v>82361042</v>
      </c>
      <c r="H42" s="19">
        <v>-16734977</v>
      </c>
      <c r="I42" s="22">
        <v>225562535</v>
      </c>
      <c r="J42" s="17">
        <v>228000836</v>
      </c>
      <c r="K42" s="23">
        <v>230405747</v>
      </c>
    </row>
    <row r="43" spans="1:11" x14ac:dyDescent="0.25">
      <c r="A43" s="20" t="s">
        <v>48</v>
      </c>
      <c r="B43" s="17">
        <v>-57858485</v>
      </c>
      <c r="C43" s="17">
        <v>-43454061</v>
      </c>
      <c r="D43" s="21">
        <v>-29355572</v>
      </c>
      <c r="E43" s="22">
        <v>0</v>
      </c>
      <c r="F43" s="17">
        <v>0</v>
      </c>
      <c r="G43" s="23">
        <v>0</v>
      </c>
      <c r="H43" s="19">
        <v>-26303363</v>
      </c>
      <c r="I43" s="22">
        <v>0</v>
      </c>
      <c r="J43" s="17">
        <v>0</v>
      </c>
      <c r="K43" s="23">
        <v>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-5195528</v>
      </c>
      <c r="E44" s="22">
        <v>0</v>
      </c>
      <c r="F44" s="17">
        <v>0</v>
      </c>
      <c r="G44" s="23">
        <v>0</v>
      </c>
      <c r="H44" s="19">
        <v>9067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185469245</v>
      </c>
      <c r="C45" s="66">
        <v>165996612</v>
      </c>
      <c r="D45" s="67">
        <v>-15254344</v>
      </c>
      <c r="E45" s="68">
        <v>149019271</v>
      </c>
      <c r="F45" s="66">
        <v>101955145</v>
      </c>
      <c r="G45" s="69">
        <v>101955145</v>
      </c>
      <c r="H45" s="70">
        <v>-23435170</v>
      </c>
      <c r="I45" s="68">
        <v>245156638</v>
      </c>
      <c r="J45" s="66">
        <v>282093919</v>
      </c>
      <c r="K45" s="69">
        <v>314858734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14966617</v>
      </c>
      <c r="C48" s="17">
        <v>7787843</v>
      </c>
      <c r="D48" s="21">
        <v>19594101</v>
      </c>
      <c r="E48" s="22">
        <v>83297171</v>
      </c>
      <c r="F48" s="17">
        <v>102216140</v>
      </c>
      <c r="G48" s="23">
        <v>102216140</v>
      </c>
      <c r="H48" s="19">
        <v>20639266</v>
      </c>
      <c r="I48" s="22">
        <v>146335083</v>
      </c>
      <c r="J48" s="17">
        <v>181766136</v>
      </c>
      <c r="K48" s="23">
        <v>212785765</v>
      </c>
    </row>
    <row r="49" spans="1:11" x14ac:dyDescent="0.25">
      <c r="A49" s="20" t="s">
        <v>53</v>
      </c>
      <c r="B49" s="17">
        <f>+B75</f>
        <v>38853025.089483157</v>
      </c>
      <c r="C49" s="17">
        <f t="shared" ref="C49:K49" si="6">+C75</f>
        <v>29159730.485871725</v>
      </c>
      <c r="D49" s="21">
        <f t="shared" si="6"/>
        <v>26700479.354492377</v>
      </c>
      <c r="E49" s="22">
        <f t="shared" si="6"/>
        <v>96164240.632950738</v>
      </c>
      <c r="F49" s="17">
        <f t="shared" si="6"/>
        <v>187714626.93656403</v>
      </c>
      <c r="G49" s="23">
        <f t="shared" si="6"/>
        <v>187714626.93656403</v>
      </c>
      <c r="H49" s="19">
        <f t="shared" si="6"/>
        <v>57541487.218188792</v>
      </c>
      <c r="I49" s="22">
        <f t="shared" si="6"/>
        <v>155059673.98801708</v>
      </c>
      <c r="J49" s="17">
        <f t="shared" si="6"/>
        <v>237029748.76602003</v>
      </c>
      <c r="K49" s="23">
        <f t="shared" si="6"/>
        <v>319071918.37602717</v>
      </c>
    </row>
    <row r="50" spans="1:11" x14ac:dyDescent="0.25">
      <c r="A50" s="30" t="s">
        <v>54</v>
      </c>
      <c r="B50" s="66">
        <f>+B48-B49</f>
        <v>-23886408.089483157</v>
      </c>
      <c r="C50" s="66">
        <f t="shared" ref="C50:K50" si="7">+C48-C49</f>
        <v>-21371887.485871725</v>
      </c>
      <c r="D50" s="67">
        <f t="shared" si="7"/>
        <v>-7106378.3544923775</v>
      </c>
      <c r="E50" s="68">
        <f t="shared" si="7"/>
        <v>-12867069.632950738</v>
      </c>
      <c r="F50" s="66">
        <f t="shared" si="7"/>
        <v>-85498486.936564028</v>
      </c>
      <c r="G50" s="69">
        <f t="shared" si="7"/>
        <v>-85498486.936564028</v>
      </c>
      <c r="H50" s="70">
        <f t="shared" si="7"/>
        <v>-36902221.218188792</v>
      </c>
      <c r="I50" s="68">
        <f t="shared" si="7"/>
        <v>-8724590.9880170822</v>
      </c>
      <c r="J50" s="66">
        <f t="shared" si="7"/>
        <v>-55263612.76602003</v>
      </c>
      <c r="K50" s="69">
        <f t="shared" si="7"/>
        <v>-106286153.37602717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428895541</v>
      </c>
      <c r="C53" s="17">
        <v>336697534</v>
      </c>
      <c r="D53" s="21">
        <v>310296114</v>
      </c>
      <c r="E53" s="22">
        <v>384597237</v>
      </c>
      <c r="F53" s="17">
        <v>376729701</v>
      </c>
      <c r="G53" s="23">
        <v>376729701</v>
      </c>
      <c r="H53" s="19">
        <v>453625819</v>
      </c>
      <c r="I53" s="22">
        <v>397196612</v>
      </c>
      <c r="J53" s="17">
        <v>484421326</v>
      </c>
      <c r="K53" s="23">
        <v>572029719</v>
      </c>
    </row>
    <row r="54" spans="1:11" x14ac:dyDescent="0.25">
      <c r="A54" s="20" t="s">
        <v>57</v>
      </c>
      <c r="B54" s="17">
        <v>31467609</v>
      </c>
      <c r="C54" s="17">
        <v>44520325</v>
      </c>
      <c r="D54" s="21">
        <v>28161266</v>
      </c>
      <c r="E54" s="22">
        <v>41020326</v>
      </c>
      <c r="F54" s="17">
        <v>31020326</v>
      </c>
      <c r="G54" s="23">
        <v>31020326</v>
      </c>
      <c r="H54" s="19">
        <v>21579115</v>
      </c>
      <c r="I54" s="22">
        <v>20000000</v>
      </c>
      <c r="J54" s="17">
        <v>20091984</v>
      </c>
      <c r="K54" s="23">
        <v>20180424</v>
      </c>
    </row>
    <row r="55" spans="1:11" x14ac:dyDescent="0.25">
      <c r="A55" s="20" t="s">
        <v>58</v>
      </c>
      <c r="B55" s="17">
        <v>32576866</v>
      </c>
      <c r="C55" s="17">
        <v>10081777</v>
      </c>
      <c r="D55" s="21">
        <v>1836768</v>
      </c>
      <c r="E55" s="22">
        <v>4430000</v>
      </c>
      <c r="F55" s="17">
        <v>6548640</v>
      </c>
      <c r="G55" s="23">
        <v>6548640</v>
      </c>
      <c r="H55" s="19">
        <v>1586670</v>
      </c>
      <c r="I55" s="22">
        <v>6749996</v>
      </c>
      <c r="J55" s="17">
        <v>6925948</v>
      </c>
      <c r="K55" s="23">
        <v>7101396</v>
      </c>
    </row>
    <row r="56" spans="1:11" x14ac:dyDescent="0.25">
      <c r="A56" s="20" t="s">
        <v>59</v>
      </c>
      <c r="B56" s="17">
        <v>18635773</v>
      </c>
      <c r="C56" s="17">
        <v>29905955</v>
      </c>
      <c r="D56" s="21">
        <v>26705571</v>
      </c>
      <c r="E56" s="22">
        <v>18913660</v>
      </c>
      <c r="F56" s="17">
        <v>23473975</v>
      </c>
      <c r="G56" s="23">
        <v>23473975</v>
      </c>
      <c r="H56" s="19">
        <v>28859768</v>
      </c>
      <c r="I56" s="22">
        <v>20075000</v>
      </c>
      <c r="J56" s="17">
        <v>20819398</v>
      </c>
      <c r="K56" s="23">
        <v>21563390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0.86461827794895174</v>
      </c>
      <c r="C70" s="5">
        <f t="shared" ref="C70:K70" si="8">IF(ISERROR(C71/C72),0,(C71/C72))</f>
        <v>0.71852068444950856</v>
      </c>
      <c r="D70" s="5">
        <f t="shared" si="8"/>
        <v>0.59391049953274555</v>
      </c>
      <c r="E70" s="5">
        <f t="shared" si="8"/>
        <v>1.3704296315025994</v>
      </c>
      <c r="F70" s="5">
        <f t="shared" si="8"/>
        <v>1.9351188725242074</v>
      </c>
      <c r="G70" s="5">
        <f t="shared" si="8"/>
        <v>1.9351188725242074</v>
      </c>
      <c r="H70" s="5">
        <f t="shared" si="8"/>
        <v>0.52173558676246978</v>
      </c>
      <c r="I70" s="5">
        <f t="shared" si="8"/>
        <v>2.2969239824446919</v>
      </c>
      <c r="J70" s="5">
        <f t="shared" si="8"/>
        <v>2.3890114428977545</v>
      </c>
      <c r="K70" s="5">
        <f t="shared" si="8"/>
        <v>2.4807438454950019</v>
      </c>
    </row>
    <row r="71" spans="1:11" ht="13" hidden="1" x14ac:dyDescent="0.3">
      <c r="A71" s="1" t="s">
        <v>135</v>
      </c>
      <c r="B71" s="2">
        <f>+B83</f>
        <v>28218858</v>
      </c>
      <c r="C71" s="2">
        <f t="shared" ref="C71:K71" si="9">+C83</f>
        <v>25715805</v>
      </c>
      <c r="D71" s="2">
        <f t="shared" si="9"/>
        <v>29741635</v>
      </c>
      <c r="E71" s="2">
        <f t="shared" si="9"/>
        <v>102718163</v>
      </c>
      <c r="F71" s="2">
        <f t="shared" si="9"/>
        <v>98157378</v>
      </c>
      <c r="G71" s="2">
        <f t="shared" si="9"/>
        <v>98157378</v>
      </c>
      <c r="H71" s="2">
        <f t="shared" si="9"/>
        <v>26661469</v>
      </c>
      <c r="I71" s="2">
        <f t="shared" si="9"/>
        <v>120631728</v>
      </c>
      <c r="J71" s="2">
        <f t="shared" si="9"/>
        <v>126045228</v>
      </c>
      <c r="K71" s="2">
        <f t="shared" si="9"/>
        <v>131460977</v>
      </c>
    </row>
    <row r="72" spans="1:11" ht="13" hidden="1" x14ac:dyDescent="0.3">
      <c r="A72" s="1" t="s">
        <v>136</v>
      </c>
      <c r="B72" s="2">
        <f>+B77</f>
        <v>32637360</v>
      </c>
      <c r="C72" s="2">
        <f t="shared" ref="C72:K72" si="10">+C77</f>
        <v>35789930</v>
      </c>
      <c r="D72" s="2">
        <f t="shared" si="10"/>
        <v>50077638</v>
      </c>
      <c r="E72" s="2">
        <f t="shared" si="10"/>
        <v>74953256</v>
      </c>
      <c r="F72" s="2">
        <f t="shared" si="10"/>
        <v>50724211</v>
      </c>
      <c r="G72" s="2">
        <f t="shared" si="10"/>
        <v>50724211</v>
      </c>
      <c r="H72" s="2">
        <f t="shared" si="10"/>
        <v>51101496</v>
      </c>
      <c r="I72" s="2">
        <f t="shared" si="10"/>
        <v>52518816</v>
      </c>
      <c r="J72" s="2">
        <f t="shared" si="10"/>
        <v>52760412</v>
      </c>
      <c r="K72" s="2">
        <f t="shared" si="10"/>
        <v>52992564</v>
      </c>
    </row>
    <row r="73" spans="1:11" ht="13" hidden="1" x14ac:dyDescent="0.3">
      <c r="A73" s="1" t="s">
        <v>137</v>
      </c>
      <c r="B73" s="2">
        <f>+B74</f>
        <v>19808419.333333336</v>
      </c>
      <c r="C73" s="2">
        <f t="shared" ref="C73:K73" si="11">+(C78+C80+C81+C82)-(B78+B80+B81+B82)</f>
        <v>19314188</v>
      </c>
      <c r="D73" s="2">
        <f t="shared" si="11"/>
        <v>-1866722</v>
      </c>
      <c r="E73" s="2">
        <f t="shared" si="11"/>
        <v>-26013020</v>
      </c>
      <c r="F73" s="2">
        <f>+(F78+F80+F81+F82)-(D78+D80+D81+D82)</f>
        <v>-57270514</v>
      </c>
      <c r="G73" s="2">
        <f>+(G78+G80+G81+G82)-(D78+D80+D81+D82)</f>
        <v>-57270514</v>
      </c>
      <c r="H73" s="2">
        <f>+(H78+H80+H81+H82)-(D78+D80+D81+D82)</f>
        <v>3219963</v>
      </c>
      <c r="I73" s="2">
        <f>+(I78+I80+I81+I82)-(E78+E80+E81+E82)</f>
        <v>21087958</v>
      </c>
      <c r="J73" s="2">
        <f t="shared" si="11"/>
        <v>-7234392</v>
      </c>
      <c r="K73" s="2">
        <f t="shared" si="11"/>
        <v>-9302844</v>
      </c>
    </row>
    <row r="74" spans="1:11" ht="13" hidden="1" x14ac:dyDescent="0.3">
      <c r="A74" s="1" t="s">
        <v>138</v>
      </c>
      <c r="B74" s="2">
        <f>+TREND(C74:E74)</f>
        <v>19808419.333333336</v>
      </c>
      <c r="C74" s="2">
        <f>+C73</f>
        <v>19314188</v>
      </c>
      <c r="D74" s="2">
        <f t="shared" ref="D74:K74" si="12">+D73</f>
        <v>-1866722</v>
      </c>
      <c r="E74" s="2">
        <f t="shared" si="12"/>
        <v>-26013020</v>
      </c>
      <c r="F74" s="2">
        <f t="shared" si="12"/>
        <v>-57270514</v>
      </c>
      <c r="G74" s="2">
        <f t="shared" si="12"/>
        <v>-57270514</v>
      </c>
      <c r="H74" s="2">
        <f t="shared" si="12"/>
        <v>3219963</v>
      </c>
      <c r="I74" s="2">
        <f t="shared" si="12"/>
        <v>21087958</v>
      </c>
      <c r="J74" s="2">
        <f t="shared" si="12"/>
        <v>-7234392</v>
      </c>
      <c r="K74" s="2">
        <f t="shared" si="12"/>
        <v>-9302844</v>
      </c>
    </row>
    <row r="75" spans="1:11" ht="13" hidden="1" x14ac:dyDescent="0.3">
      <c r="A75" s="1" t="s">
        <v>139</v>
      </c>
      <c r="B75" s="2">
        <f>+B84-(((B80+B81+B82+B78)*B70)-B79)</f>
        <v>38853025.089483157</v>
      </c>
      <c r="C75" s="2">
        <f t="shared" ref="C75:K75" si="13">+C84-(((C80+C81+C82+C78)*C70)-C79)</f>
        <v>29159730.485871725</v>
      </c>
      <c r="D75" s="2">
        <f t="shared" si="13"/>
        <v>26700479.354492377</v>
      </c>
      <c r="E75" s="2">
        <f t="shared" si="13"/>
        <v>96164240.632950738</v>
      </c>
      <c r="F75" s="2">
        <f t="shared" si="13"/>
        <v>187714626.93656403</v>
      </c>
      <c r="G75" s="2">
        <f t="shared" si="13"/>
        <v>187714626.93656403</v>
      </c>
      <c r="H75" s="2">
        <f t="shared" si="13"/>
        <v>57541487.218188792</v>
      </c>
      <c r="I75" s="2">
        <f t="shared" si="13"/>
        <v>155059673.98801708</v>
      </c>
      <c r="J75" s="2">
        <f t="shared" si="13"/>
        <v>237029748.76602003</v>
      </c>
      <c r="K75" s="2">
        <f t="shared" si="13"/>
        <v>319071918.37602717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32637360</v>
      </c>
      <c r="C77" s="3">
        <v>35789930</v>
      </c>
      <c r="D77" s="3">
        <v>50077638</v>
      </c>
      <c r="E77" s="3">
        <v>74953256</v>
      </c>
      <c r="F77" s="3">
        <v>50724211</v>
      </c>
      <c r="G77" s="3">
        <v>50724211</v>
      </c>
      <c r="H77" s="3">
        <v>51101496</v>
      </c>
      <c r="I77" s="3">
        <v>52518816</v>
      </c>
      <c r="J77" s="3">
        <v>52760412</v>
      </c>
      <c r="K77" s="3">
        <v>52992564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28014373</v>
      </c>
      <c r="C79" s="3">
        <v>45342415</v>
      </c>
      <c r="D79" s="3">
        <v>38337585</v>
      </c>
      <c r="E79" s="3">
        <v>78357532</v>
      </c>
      <c r="F79" s="3">
        <v>87396148</v>
      </c>
      <c r="G79" s="3">
        <v>87396148</v>
      </c>
      <c r="H79" s="3">
        <v>59689655</v>
      </c>
      <c r="I79" s="3">
        <v>121578168</v>
      </c>
      <c r="J79" s="3">
        <v>207049989</v>
      </c>
      <c r="K79" s="3">
        <v>286231272</v>
      </c>
    </row>
    <row r="80" spans="1:11" ht="13" hidden="1" x14ac:dyDescent="0.3">
      <c r="A80" s="1" t="s">
        <v>71</v>
      </c>
      <c r="B80" s="3">
        <v>230458</v>
      </c>
      <c r="C80" s="3">
        <v>3004440</v>
      </c>
      <c r="D80" s="3">
        <v>1441517</v>
      </c>
      <c r="E80" s="3">
        <v>-24275306</v>
      </c>
      <c r="F80" s="3">
        <v>-27314122</v>
      </c>
      <c r="G80" s="3">
        <v>-27314122</v>
      </c>
      <c r="H80" s="3">
        <v>912375</v>
      </c>
      <c r="I80" s="3">
        <v>-3183017</v>
      </c>
      <c r="J80" s="3">
        <v>-8169137</v>
      </c>
      <c r="K80" s="3">
        <v>-13266437</v>
      </c>
    </row>
    <row r="81" spans="1:11" ht="13" hidden="1" x14ac:dyDescent="0.3">
      <c r="A81" s="1" t="s">
        <v>72</v>
      </c>
      <c r="B81" s="3">
        <v>2512099</v>
      </c>
      <c r="C81" s="3">
        <v>19052305</v>
      </c>
      <c r="D81" s="3">
        <v>18748506</v>
      </c>
      <c r="E81" s="3">
        <v>18452309</v>
      </c>
      <c r="F81" s="3">
        <v>-9766369</v>
      </c>
      <c r="G81" s="3">
        <v>-9766369</v>
      </c>
      <c r="H81" s="3">
        <v>22497611</v>
      </c>
      <c r="I81" s="3">
        <v>18447978</v>
      </c>
      <c r="J81" s="3">
        <v>16199706</v>
      </c>
      <c r="K81" s="3">
        <v>11994162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28218858</v>
      </c>
      <c r="C83" s="3">
        <v>25715805</v>
      </c>
      <c r="D83" s="3">
        <v>29741635</v>
      </c>
      <c r="E83" s="3">
        <v>102718163</v>
      </c>
      <c r="F83" s="3">
        <v>98157378</v>
      </c>
      <c r="G83" s="3">
        <v>98157378</v>
      </c>
      <c r="H83" s="3">
        <v>26661469</v>
      </c>
      <c r="I83" s="3">
        <v>120631728</v>
      </c>
      <c r="J83" s="3">
        <v>126045228</v>
      </c>
      <c r="K83" s="3">
        <v>131460977</v>
      </c>
    </row>
    <row r="84" spans="1:11" ht="13" hidden="1" x14ac:dyDescent="0.3">
      <c r="A84" s="1" t="s">
        <v>75</v>
      </c>
      <c r="B84" s="3">
        <v>13209917</v>
      </c>
      <c r="C84" s="3">
        <v>-334457</v>
      </c>
      <c r="D84" s="3">
        <v>353961</v>
      </c>
      <c r="E84" s="3">
        <v>9826701</v>
      </c>
      <c r="F84" s="3">
        <v>28563321</v>
      </c>
      <c r="G84" s="3">
        <v>28563321</v>
      </c>
      <c r="H84" s="3">
        <v>10065655</v>
      </c>
      <c r="I84" s="3">
        <v>68543961</v>
      </c>
      <c r="J84" s="3">
        <v>49164881</v>
      </c>
      <c r="K84" s="3">
        <v>29684458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34719447</v>
      </c>
      <c r="C6" s="17">
        <v>35586842</v>
      </c>
      <c r="D6" s="21">
        <v>27665251</v>
      </c>
      <c r="E6" s="22">
        <v>45011634</v>
      </c>
      <c r="F6" s="17">
        <v>45011634</v>
      </c>
      <c r="G6" s="23">
        <v>45011634</v>
      </c>
      <c r="H6" s="19">
        <v>32472393</v>
      </c>
      <c r="I6" s="22">
        <v>37405000</v>
      </c>
      <c r="J6" s="17">
        <v>39125630</v>
      </c>
      <c r="K6" s="23">
        <v>40847158</v>
      </c>
    </row>
    <row r="7" spans="1:11" x14ac:dyDescent="0.25">
      <c r="A7" s="20" t="s">
        <v>19</v>
      </c>
      <c r="B7" s="17">
        <v>3757381</v>
      </c>
      <c r="C7" s="17">
        <v>7332917</v>
      </c>
      <c r="D7" s="21">
        <v>10320910</v>
      </c>
      <c r="E7" s="22">
        <v>7502697</v>
      </c>
      <c r="F7" s="17">
        <v>7502697</v>
      </c>
      <c r="G7" s="23">
        <v>7502697</v>
      </c>
      <c r="H7" s="19">
        <v>8053544</v>
      </c>
      <c r="I7" s="22">
        <v>8100000</v>
      </c>
      <c r="J7" s="17">
        <v>8472600</v>
      </c>
      <c r="K7" s="23">
        <v>8845394</v>
      </c>
    </row>
    <row r="8" spans="1:11" x14ac:dyDescent="0.25">
      <c r="A8" s="20" t="s">
        <v>20</v>
      </c>
      <c r="B8" s="17">
        <v>190002477</v>
      </c>
      <c r="C8" s="17">
        <v>216822385</v>
      </c>
      <c r="D8" s="21">
        <v>221152207</v>
      </c>
      <c r="E8" s="22">
        <v>242589571</v>
      </c>
      <c r="F8" s="17">
        <v>267977689</v>
      </c>
      <c r="G8" s="23">
        <v>267977689</v>
      </c>
      <c r="H8" s="19">
        <v>230108781</v>
      </c>
      <c r="I8" s="22">
        <v>252410349</v>
      </c>
      <c r="J8" s="17">
        <v>263973770</v>
      </c>
      <c r="K8" s="23">
        <v>275638207</v>
      </c>
    </row>
    <row r="9" spans="1:11" x14ac:dyDescent="0.25">
      <c r="A9" s="20" t="s">
        <v>21</v>
      </c>
      <c r="B9" s="17">
        <v>24426612</v>
      </c>
      <c r="C9" s="17">
        <v>17816770</v>
      </c>
      <c r="D9" s="21">
        <v>30728604</v>
      </c>
      <c r="E9" s="22">
        <v>34683136</v>
      </c>
      <c r="F9" s="17">
        <v>34686088</v>
      </c>
      <c r="G9" s="23">
        <v>34686088</v>
      </c>
      <c r="H9" s="19">
        <v>8045813</v>
      </c>
      <c r="I9" s="22">
        <v>28939805</v>
      </c>
      <c r="J9" s="17">
        <v>30271035</v>
      </c>
      <c r="K9" s="23">
        <v>31602963</v>
      </c>
    </row>
    <row r="10" spans="1:11" x14ac:dyDescent="0.25">
      <c r="A10" s="24" t="s">
        <v>130</v>
      </c>
      <c r="B10" s="25">
        <f>SUM(B5:B9)</f>
        <v>252905917</v>
      </c>
      <c r="C10" s="26">
        <f t="shared" ref="C10:K10" si="0">SUM(C5:C9)</f>
        <v>277558914</v>
      </c>
      <c r="D10" s="27">
        <f t="shared" si="0"/>
        <v>289866972</v>
      </c>
      <c r="E10" s="25">
        <f t="shared" si="0"/>
        <v>329787038</v>
      </c>
      <c r="F10" s="26">
        <f t="shared" si="0"/>
        <v>355178108</v>
      </c>
      <c r="G10" s="28">
        <f t="shared" si="0"/>
        <v>355178108</v>
      </c>
      <c r="H10" s="29">
        <f t="shared" si="0"/>
        <v>278680531</v>
      </c>
      <c r="I10" s="25">
        <f t="shared" si="0"/>
        <v>326855154</v>
      </c>
      <c r="J10" s="26">
        <f t="shared" si="0"/>
        <v>341843035</v>
      </c>
      <c r="K10" s="28">
        <f t="shared" si="0"/>
        <v>356933722</v>
      </c>
    </row>
    <row r="11" spans="1:11" x14ac:dyDescent="0.25">
      <c r="A11" s="20" t="s">
        <v>22</v>
      </c>
      <c r="B11" s="17">
        <v>113236919</v>
      </c>
      <c r="C11" s="17">
        <v>126824998</v>
      </c>
      <c r="D11" s="21">
        <v>140141095</v>
      </c>
      <c r="E11" s="22">
        <v>127232713</v>
      </c>
      <c r="F11" s="17">
        <v>130323031</v>
      </c>
      <c r="G11" s="23">
        <v>130323031</v>
      </c>
      <c r="H11" s="19">
        <v>151086152</v>
      </c>
      <c r="I11" s="22">
        <v>135831565</v>
      </c>
      <c r="J11" s="17">
        <v>142079810</v>
      </c>
      <c r="K11" s="23">
        <v>148331325</v>
      </c>
    </row>
    <row r="12" spans="1:11" x14ac:dyDescent="0.25">
      <c r="A12" s="20" t="s">
        <v>23</v>
      </c>
      <c r="B12" s="17">
        <v>7012801</v>
      </c>
      <c r="C12" s="17">
        <v>8753089</v>
      </c>
      <c r="D12" s="21">
        <v>9250426</v>
      </c>
      <c r="E12" s="22">
        <v>11791368</v>
      </c>
      <c r="F12" s="17">
        <v>7910603</v>
      </c>
      <c r="G12" s="23">
        <v>7910603</v>
      </c>
      <c r="H12" s="19">
        <v>9365889</v>
      </c>
      <c r="I12" s="22">
        <v>9656589</v>
      </c>
      <c r="J12" s="17">
        <v>10100792</v>
      </c>
      <c r="K12" s="23">
        <v>10545225</v>
      </c>
    </row>
    <row r="13" spans="1:11" x14ac:dyDescent="0.25">
      <c r="A13" s="20" t="s">
        <v>24</v>
      </c>
      <c r="B13" s="17">
        <v>15312280</v>
      </c>
      <c r="C13" s="17">
        <v>16967680</v>
      </c>
      <c r="D13" s="21">
        <v>20840157</v>
      </c>
      <c r="E13" s="22">
        <v>18629669</v>
      </c>
      <c r="F13" s="17">
        <v>18613063</v>
      </c>
      <c r="G13" s="23">
        <v>18613063</v>
      </c>
      <c r="H13" s="19">
        <v>21915058</v>
      </c>
      <c r="I13" s="22">
        <v>18726061</v>
      </c>
      <c r="J13" s="17">
        <v>19587459</v>
      </c>
      <c r="K13" s="23">
        <v>20449308</v>
      </c>
    </row>
    <row r="14" spans="1:11" x14ac:dyDescent="0.25">
      <c r="A14" s="20" t="s">
        <v>25</v>
      </c>
      <c r="B14" s="17">
        <v>436555</v>
      </c>
      <c r="C14" s="17">
        <v>3310983</v>
      </c>
      <c r="D14" s="21">
        <v>5274222</v>
      </c>
      <c r="E14" s="22">
        <v>97400</v>
      </c>
      <c r="F14" s="17">
        <v>77046</v>
      </c>
      <c r="G14" s="23">
        <v>77046</v>
      </c>
      <c r="H14" s="19">
        <v>7388820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29046656</v>
      </c>
      <c r="C15" s="17">
        <v>20501896</v>
      </c>
      <c r="D15" s="21">
        <v>24534667</v>
      </c>
      <c r="E15" s="22">
        <v>15000000</v>
      </c>
      <c r="F15" s="17">
        <v>15000000</v>
      </c>
      <c r="G15" s="23">
        <v>15000000</v>
      </c>
      <c r="H15" s="19">
        <v>26165699</v>
      </c>
      <c r="I15" s="22">
        <v>20000000</v>
      </c>
      <c r="J15" s="17">
        <v>20920000</v>
      </c>
      <c r="K15" s="23">
        <v>21840480</v>
      </c>
    </row>
    <row r="16" spans="1:11" x14ac:dyDescent="0.25">
      <c r="A16" s="20" t="s">
        <v>27</v>
      </c>
      <c r="B16" s="17">
        <v>1159863</v>
      </c>
      <c r="C16" s="17">
        <v>42500</v>
      </c>
      <c r="D16" s="21">
        <v>6000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117803994</v>
      </c>
      <c r="C17" s="17">
        <v>146282969</v>
      </c>
      <c r="D17" s="21">
        <v>154739434</v>
      </c>
      <c r="E17" s="22">
        <v>83863818</v>
      </c>
      <c r="F17" s="17">
        <v>124838048</v>
      </c>
      <c r="G17" s="23">
        <v>124838048</v>
      </c>
      <c r="H17" s="19">
        <v>184444672</v>
      </c>
      <c r="I17" s="22">
        <v>119934670</v>
      </c>
      <c r="J17" s="17">
        <v>125435164</v>
      </c>
      <c r="K17" s="23">
        <v>130971542</v>
      </c>
    </row>
    <row r="18" spans="1:11" x14ac:dyDescent="0.25">
      <c r="A18" s="30" t="s">
        <v>29</v>
      </c>
      <c r="B18" s="31">
        <f>SUM(B11:B17)</f>
        <v>284009068</v>
      </c>
      <c r="C18" s="32">
        <f t="shared" ref="C18:K18" si="1">SUM(C11:C17)</f>
        <v>322684115</v>
      </c>
      <c r="D18" s="33">
        <f t="shared" si="1"/>
        <v>354786001</v>
      </c>
      <c r="E18" s="31">
        <f t="shared" si="1"/>
        <v>256614968</v>
      </c>
      <c r="F18" s="32">
        <f t="shared" si="1"/>
        <v>296761791</v>
      </c>
      <c r="G18" s="34">
        <f t="shared" si="1"/>
        <v>296761791</v>
      </c>
      <c r="H18" s="35">
        <f t="shared" si="1"/>
        <v>400366290</v>
      </c>
      <c r="I18" s="31">
        <f t="shared" si="1"/>
        <v>304148885</v>
      </c>
      <c r="J18" s="32">
        <f t="shared" si="1"/>
        <v>318123225</v>
      </c>
      <c r="K18" s="34">
        <f t="shared" si="1"/>
        <v>332137880</v>
      </c>
    </row>
    <row r="19" spans="1:11" x14ac:dyDescent="0.25">
      <c r="A19" s="30" t="s">
        <v>30</v>
      </c>
      <c r="B19" s="36">
        <f>+B10-B18</f>
        <v>-31103151</v>
      </c>
      <c r="C19" s="37">
        <f t="shared" ref="C19:K19" si="2">+C10-C18</f>
        <v>-45125201</v>
      </c>
      <c r="D19" s="38">
        <f t="shared" si="2"/>
        <v>-64919029</v>
      </c>
      <c r="E19" s="36">
        <f t="shared" si="2"/>
        <v>73172070</v>
      </c>
      <c r="F19" s="37">
        <f t="shared" si="2"/>
        <v>58416317</v>
      </c>
      <c r="G19" s="39">
        <f t="shared" si="2"/>
        <v>58416317</v>
      </c>
      <c r="H19" s="40">
        <f t="shared" si="2"/>
        <v>-121685759</v>
      </c>
      <c r="I19" s="36">
        <f t="shared" si="2"/>
        <v>22706269</v>
      </c>
      <c r="J19" s="37">
        <f t="shared" si="2"/>
        <v>23719810</v>
      </c>
      <c r="K19" s="39">
        <f t="shared" si="2"/>
        <v>24795842</v>
      </c>
    </row>
    <row r="20" spans="1:11" x14ac:dyDescent="0.25">
      <c r="A20" s="41" t="s">
        <v>31</v>
      </c>
      <c r="B20" s="42">
        <v>88996468</v>
      </c>
      <c r="C20" s="43">
        <v>91495493</v>
      </c>
      <c r="D20" s="44">
        <v>103770638</v>
      </c>
      <c r="E20" s="42">
        <v>129316429</v>
      </c>
      <c r="F20" s="43">
        <v>128999250</v>
      </c>
      <c r="G20" s="45">
        <v>128999250</v>
      </c>
      <c r="H20" s="46">
        <v>172561274</v>
      </c>
      <c r="I20" s="42">
        <v>145872650</v>
      </c>
      <c r="J20" s="43">
        <v>152582792</v>
      </c>
      <c r="K20" s="45">
        <v>159296435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57893317</v>
      </c>
      <c r="C22" s="55">
        <f t="shared" ref="C22:K22" si="3">SUM(C19:C21)</f>
        <v>46370292</v>
      </c>
      <c r="D22" s="56">
        <f t="shared" si="3"/>
        <v>38851609</v>
      </c>
      <c r="E22" s="54">
        <f t="shared" si="3"/>
        <v>202488499</v>
      </c>
      <c r="F22" s="55">
        <f t="shared" si="3"/>
        <v>187415567</v>
      </c>
      <c r="G22" s="57">
        <f t="shared" si="3"/>
        <v>187415567</v>
      </c>
      <c r="H22" s="58">
        <f t="shared" si="3"/>
        <v>50875515</v>
      </c>
      <c r="I22" s="54">
        <f t="shared" si="3"/>
        <v>168578919</v>
      </c>
      <c r="J22" s="55">
        <f t="shared" si="3"/>
        <v>176302602</v>
      </c>
      <c r="K22" s="57">
        <f t="shared" si="3"/>
        <v>184092277</v>
      </c>
    </row>
    <row r="23" spans="1:11" x14ac:dyDescent="0.25">
      <c r="A23" s="47" t="s">
        <v>132</v>
      </c>
      <c r="B23" s="17">
        <v>30685127</v>
      </c>
      <c r="C23" s="17">
        <v>32285827</v>
      </c>
      <c r="D23" s="21">
        <v>-3470695</v>
      </c>
      <c r="E23" s="22">
        <v>0</v>
      </c>
      <c r="F23" s="17">
        <v>0</v>
      </c>
      <c r="G23" s="23">
        <v>0</v>
      </c>
      <c r="H23" s="19">
        <v>17467574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88578444</v>
      </c>
      <c r="C24" s="37">
        <f t="shared" ref="C24:K24" si="4">SUM(C22:C23)</f>
        <v>78656119</v>
      </c>
      <c r="D24" s="38">
        <f t="shared" si="4"/>
        <v>35380914</v>
      </c>
      <c r="E24" s="36">
        <f t="shared" si="4"/>
        <v>202488499</v>
      </c>
      <c r="F24" s="37">
        <f t="shared" si="4"/>
        <v>187415567</v>
      </c>
      <c r="G24" s="39">
        <f t="shared" si="4"/>
        <v>187415567</v>
      </c>
      <c r="H24" s="40">
        <f t="shared" si="4"/>
        <v>68343089</v>
      </c>
      <c r="I24" s="36">
        <f t="shared" si="4"/>
        <v>168578919</v>
      </c>
      <c r="J24" s="37">
        <f t="shared" si="4"/>
        <v>176302602</v>
      </c>
      <c r="K24" s="39">
        <f t="shared" si="4"/>
        <v>184092277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273166687</v>
      </c>
      <c r="C27" s="66">
        <v>363952385</v>
      </c>
      <c r="D27" s="67">
        <v>368038314</v>
      </c>
      <c r="E27" s="68">
        <v>113266784</v>
      </c>
      <c r="F27" s="66">
        <v>113463541</v>
      </c>
      <c r="G27" s="69">
        <v>113463541</v>
      </c>
      <c r="H27" s="70">
        <v>133247942</v>
      </c>
      <c r="I27" s="68">
        <v>126845781</v>
      </c>
      <c r="J27" s="66">
        <v>132553845</v>
      </c>
      <c r="K27" s="69">
        <v>148060068</v>
      </c>
    </row>
    <row r="28" spans="1:11" x14ac:dyDescent="0.25">
      <c r="A28" s="71" t="s">
        <v>36</v>
      </c>
      <c r="B28" s="17">
        <v>238690693</v>
      </c>
      <c r="C28" s="17">
        <v>224997685</v>
      </c>
      <c r="D28" s="21">
        <v>173967943</v>
      </c>
      <c r="E28" s="22">
        <v>112527653</v>
      </c>
      <c r="F28" s="17">
        <v>112724410</v>
      </c>
      <c r="G28" s="23">
        <v>112724410</v>
      </c>
      <c r="H28" s="19">
        <v>133027132</v>
      </c>
      <c r="I28" s="22">
        <v>126845781</v>
      </c>
      <c r="J28" s="17">
        <v>132553845</v>
      </c>
      <c r="K28" s="23">
        <v>148060068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21207078</v>
      </c>
      <c r="C31" s="17">
        <v>28198229</v>
      </c>
      <c r="D31" s="21">
        <v>83306945</v>
      </c>
      <c r="E31" s="22">
        <v>739131</v>
      </c>
      <c r="F31" s="17">
        <v>739131</v>
      </c>
      <c r="G31" s="23">
        <v>739131</v>
      </c>
      <c r="H31" s="19">
        <v>1057037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259897771</v>
      </c>
      <c r="C32" s="66">
        <f t="shared" ref="C32:K32" si="5">SUM(C28:C31)</f>
        <v>253195914</v>
      </c>
      <c r="D32" s="67">
        <f t="shared" si="5"/>
        <v>257274888</v>
      </c>
      <c r="E32" s="68">
        <f t="shared" si="5"/>
        <v>113266784</v>
      </c>
      <c r="F32" s="66">
        <f t="shared" si="5"/>
        <v>113463541</v>
      </c>
      <c r="G32" s="69">
        <f t="shared" si="5"/>
        <v>113463541</v>
      </c>
      <c r="H32" s="70">
        <f t="shared" si="5"/>
        <v>134084169</v>
      </c>
      <c r="I32" s="68">
        <f t="shared" si="5"/>
        <v>126845781</v>
      </c>
      <c r="J32" s="66">
        <f t="shared" si="5"/>
        <v>132553845</v>
      </c>
      <c r="K32" s="69">
        <f t="shared" si="5"/>
        <v>148060068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99655935</v>
      </c>
      <c r="C35" s="17">
        <v>117158845</v>
      </c>
      <c r="D35" s="21">
        <v>106919888</v>
      </c>
      <c r="E35" s="22">
        <v>257807625</v>
      </c>
      <c r="F35" s="17">
        <v>200906469</v>
      </c>
      <c r="G35" s="23">
        <v>200906469</v>
      </c>
      <c r="H35" s="19">
        <v>88605280</v>
      </c>
      <c r="I35" s="22">
        <v>165398474</v>
      </c>
      <c r="J35" s="17">
        <v>64551146</v>
      </c>
      <c r="K35" s="23">
        <v>57749888</v>
      </c>
    </row>
    <row r="36" spans="1:11" x14ac:dyDescent="0.25">
      <c r="A36" s="20" t="s">
        <v>42</v>
      </c>
      <c r="B36" s="17">
        <v>691081812</v>
      </c>
      <c r="C36" s="17">
        <v>732807622</v>
      </c>
      <c r="D36" s="21">
        <v>799985101</v>
      </c>
      <c r="E36" s="22">
        <v>902641664</v>
      </c>
      <c r="F36" s="17">
        <v>894378139</v>
      </c>
      <c r="G36" s="23">
        <v>894378139</v>
      </c>
      <c r="H36" s="19">
        <v>867771256</v>
      </c>
      <c r="I36" s="22">
        <v>907647381</v>
      </c>
      <c r="J36" s="17">
        <v>112966386</v>
      </c>
      <c r="K36" s="23">
        <v>127610760</v>
      </c>
    </row>
    <row r="37" spans="1:11" x14ac:dyDescent="0.25">
      <c r="A37" s="20" t="s">
        <v>43</v>
      </c>
      <c r="B37" s="17">
        <v>133158320</v>
      </c>
      <c r="C37" s="17">
        <v>177145729</v>
      </c>
      <c r="D37" s="21">
        <v>194924170</v>
      </c>
      <c r="E37" s="22">
        <v>157235652</v>
      </c>
      <c r="F37" s="17">
        <v>180380650</v>
      </c>
      <c r="G37" s="23">
        <v>180380650</v>
      </c>
      <c r="H37" s="19">
        <v>212871327</v>
      </c>
      <c r="I37" s="22">
        <v>174922714</v>
      </c>
      <c r="J37" s="17">
        <v>1214929</v>
      </c>
      <c r="K37" s="23">
        <v>1268386</v>
      </c>
    </row>
    <row r="38" spans="1:11" x14ac:dyDescent="0.25">
      <c r="A38" s="20" t="s">
        <v>44</v>
      </c>
      <c r="B38" s="17">
        <v>5070846</v>
      </c>
      <c r="C38" s="17">
        <v>3574207</v>
      </c>
      <c r="D38" s="21">
        <v>2237158</v>
      </c>
      <c r="E38" s="22">
        <v>6356492</v>
      </c>
      <c r="F38" s="17">
        <v>7176085</v>
      </c>
      <c r="G38" s="23">
        <v>7176085</v>
      </c>
      <c r="H38" s="19">
        <v>353608</v>
      </c>
      <c r="I38" s="22">
        <v>7176085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598092205</v>
      </c>
      <c r="C39" s="17">
        <v>655162066</v>
      </c>
      <c r="D39" s="21">
        <v>667421357</v>
      </c>
      <c r="E39" s="22">
        <v>996857145</v>
      </c>
      <c r="F39" s="17">
        <v>907727873</v>
      </c>
      <c r="G39" s="23">
        <v>907727873</v>
      </c>
      <c r="H39" s="19">
        <v>709743660</v>
      </c>
      <c r="I39" s="22">
        <v>890947056</v>
      </c>
      <c r="J39" s="17">
        <v>176302603</v>
      </c>
      <c r="K39" s="23">
        <v>184092262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-221270613</v>
      </c>
      <c r="C42" s="17">
        <v>-196509647</v>
      </c>
      <c r="D42" s="21">
        <v>-110872687</v>
      </c>
      <c r="E42" s="22">
        <v>192753623</v>
      </c>
      <c r="F42" s="17">
        <v>195097948</v>
      </c>
      <c r="G42" s="23">
        <v>195097948</v>
      </c>
      <c r="H42" s="19">
        <v>-45995833</v>
      </c>
      <c r="I42" s="22">
        <v>176658873</v>
      </c>
      <c r="J42" s="17">
        <v>155268880</v>
      </c>
      <c r="K42" s="23">
        <v>162131203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-130256800</v>
      </c>
      <c r="F43" s="17">
        <v>-130483070</v>
      </c>
      <c r="G43" s="23">
        <v>-130483070</v>
      </c>
      <c r="H43" s="19">
        <v>0</v>
      </c>
      <c r="I43" s="22">
        <v>-145872651</v>
      </c>
      <c r="J43" s="17">
        <v>-152436918</v>
      </c>
      <c r="K43" s="23">
        <v>-170269082</v>
      </c>
    </row>
    <row r="44" spans="1:11" x14ac:dyDescent="0.25">
      <c r="A44" s="20" t="s">
        <v>49</v>
      </c>
      <c r="B44" s="17">
        <v>0</v>
      </c>
      <c r="C44" s="17">
        <v>-1838111</v>
      </c>
      <c r="D44" s="21">
        <v>-1838111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-221267758</v>
      </c>
      <c r="C45" s="66">
        <v>-159377804</v>
      </c>
      <c r="D45" s="67">
        <v>-73740844</v>
      </c>
      <c r="E45" s="68">
        <v>139441015</v>
      </c>
      <c r="F45" s="66">
        <v>127026497</v>
      </c>
      <c r="G45" s="69">
        <v>127026497</v>
      </c>
      <c r="H45" s="70">
        <v>16111408</v>
      </c>
      <c r="I45" s="68">
        <v>93197841</v>
      </c>
      <c r="J45" s="66">
        <v>2831962</v>
      </c>
      <c r="K45" s="69">
        <v>-8137879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71223203</v>
      </c>
      <c r="C48" s="17">
        <v>76944189</v>
      </c>
      <c r="D48" s="21">
        <v>62411619</v>
      </c>
      <c r="E48" s="22">
        <v>139441015</v>
      </c>
      <c r="F48" s="17">
        <v>127026497</v>
      </c>
      <c r="G48" s="23">
        <v>127026497</v>
      </c>
      <c r="H48" s="19">
        <v>40239394</v>
      </c>
      <c r="I48" s="22">
        <v>117574356</v>
      </c>
      <c r="J48" s="17">
        <v>28329796</v>
      </c>
      <c r="K48" s="23">
        <v>18481862</v>
      </c>
    </row>
    <row r="49" spans="1:11" x14ac:dyDescent="0.25">
      <c r="A49" s="20" t="s">
        <v>53</v>
      </c>
      <c r="B49" s="17">
        <f>+B75</f>
        <v>130430236.98441492</v>
      </c>
      <c r="C49" s="17">
        <f t="shared" ref="C49:K49" si="6">+C75</f>
        <v>191744241.23174351</v>
      </c>
      <c r="D49" s="21">
        <f t="shared" si="6"/>
        <v>236496172.02985209</v>
      </c>
      <c r="E49" s="22">
        <f t="shared" si="6"/>
        <v>33251091.806496978</v>
      </c>
      <c r="F49" s="17">
        <f t="shared" si="6"/>
        <v>87030877.187894225</v>
      </c>
      <c r="G49" s="23">
        <f t="shared" si="6"/>
        <v>87030877.187894225</v>
      </c>
      <c r="H49" s="19">
        <f t="shared" si="6"/>
        <v>276019115</v>
      </c>
      <c r="I49" s="22">
        <f t="shared" si="6"/>
        <v>112090434.76721971</v>
      </c>
      <c r="J49" s="17">
        <f t="shared" si="6"/>
        <v>-47182713.49615024</v>
      </c>
      <c r="K49" s="23">
        <f t="shared" si="6"/>
        <v>-50711688.113992333</v>
      </c>
    </row>
    <row r="50" spans="1:11" x14ac:dyDescent="0.25">
      <c r="A50" s="30" t="s">
        <v>54</v>
      </c>
      <c r="B50" s="66">
        <f>+B48-B49</f>
        <v>-59207033.98441492</v>
      </c>
      <c r="C50" s="66">
        <f t="shared" ref="C50:K50" si="7">+C48-C49</f>
        <v>-114800052.23174351</v>
      </c>
      <c r="D50" s="67">
        <f t="shared" si="7"/>
        <v>-174084553.02985209</v>
      </c>
      <c r="E50" s="68">
        <f t="shared" si="7"/>
        <v>106189923.19350302</v>
      </c>
      <c r="F50" s="66">
        <f t="shared" si="7"/>
        <v>39995619.812105775</v>
      </c>
      <c r="G50" s="69">
        <f t="shared" si="7"/>
        <v>39995619.812105775</v>
      </c>
      <c r="H50" s="70">
        <f t="shared" si="7"/>
        <v>-235779721</v>
      </c>
      <c r="I50" s="68">
        <f t="shared" si="7"/>
        <v>5483921.2327802926</v>
      </c>
      <c r="J50" s="66">
        <f t="shared" si="7"/>
        <v>75512509.49615024</v>
      </c>
      <c r="K50" s="69">
        <f t="shared" si="7"/>
        <v>69193550.113992333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375891808</v>
      </c>
      <c r="C53" s="17">
        <v>441792801</v>
      </c>
      <c r="D53" s="21">
        <v>545991985</v>
      </c>
      <c r="E53" s="22">
        <v>466646389</v>
      </c>
      <c r="F53" s="17">
        <v>772781410</v>
      </c>
      <c r="G53" s="23">
        <v>772781410</v>
      </c>
      <c r="H53" s="19">
        <v>631245714</v>
      </c>
      <c r="I53" s="22">
        <v>786050652</v>
      </c>
      <c r="J53" s="17">
        <v>112966386</v>
      </c>
      <c r="K53" s="23">
        <v>127610760</v>
      </c>
    </row>
    <row r="54" spans="1:11" x14ac:dyDescent="0.25">
      <c r="A54" s="20" t="s">
        <v>57</v>
      </c>
      <c r="B54" s="17">
        <v>15312280</v>
      </c>
      <c r="C54" s="17">
        <v>16967680</v>
      </c>
      <c r="D54" s="21">
        <v>20840157</v>
      </c>
      <c r="E54" s="22">
        <v>18629669</v>
      </c>
      <c r="F54" s="17">
        <v>18613063</v>
      </c>
      <c r="G54" s="23">
        <v>18613063</v>
      </c>
      <c r="H54" s="19">
        <v>21915058</v>
      </c>
      <c r="I54" s="22">
        <v>18726061</v>
      </c>
      <c r="J54" s="17">
        <v>19587459</v>
      </c>
      <c r="K54" s="23">
        <v>20449308</v>
      </c>
    </row>
    <row r="55" spans="1:11" x14ac:dyDescent="0.25">
      <c r="A55" s="20" t="s">
        <v>58</v>
      </c>
      <c r="B55" s="17">
        <v>92443116</v>
      </c>
      <c r="C55" s="17">
        <v>25441748</v>
      </c>
      <c r="D55" s="21">
        <v>62999289</v>
      </c>
      <c r="E55" s="22">
        <v>38677652</v>
      </c>
      <c r="F55" s="17">
        <v>32164155</v>
      </c>
      <c r="G55" s="23">
        <v>32164155</v>
      </c>
      <c r="H55" s="19">
        <v>45934302</v>
      </c>
      <c r="I55" s="22">
        <v>38032215</v>
      </c>
      <c r="J55" s="17">
        <v>39743666</v>
      </c>
      <c r="K55" s="23">
        <v>43303962</v>
      </c>
    </row>
    <row r="56" spans="1:11" x14ac:dyDescent="0.25">
      <c r="A56" s="20" t="s">
        <v>59</v>
      </c>
      <c r="B56" s="17">
        <v>9253881</v>
      </c>
      <c r="C56" s="17">
        <v>2750448</v>
      </c>
      <c r="D56" s="21">
        <v>2483725</v>
      </c>
      <c r="E56" s="22">
        <v>3208063</v>
      </c>
      <c r="F56" s="17">
        <v>5780459</v>
      </c>
      <c r="G56" s="23">
        <v>5780459</v>
      </c>
      <c r="H56" s="19">
        <v>42549635</v>
      </c>
      <c r="I56" s="22">
        <v>6271638</v>
      </c>
      <c r="J56" s="17">
        <v>6560132</v>
      </c>
      <c r="K56" s="23">
        <v>6848779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-47267</v>
      </c>
      <c r="C60" s="17">
        <v>0</v>
      </c>
      <c r="D60" s="21">
        <v>323429</v>
      </c>
      <c r="E60" s="22">
        <v>0</v>
      </c>
      <c r="F60" s="17">
        <v>0</v>
      </c>
      <c r="G60" s="23">
        <v>0</v>
      </c>
      <c r="H60" s="19">
        <v>195621</v>
      </c>
      <c r="I60" s="22">
        <v>1495000</v>
      </c>
      <c r="J60" s="17">
        <v>1563770</v>
      </c>
      <c r="K60" s="23">
        <v>1632576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-2.7634138938739685E-3</v>
      </c>
      <c r="C70" s="5">
        <f t="shared" ref="C70:K70" si="8">IF(ISERROR(C71/C72),0,(C71/C72))</f>
        <v>-5.8889728699557265E-3</v>
      </c>
      <c r="D70" s="5">
        <f t="shared" si="8"/>
        <v>2.4719087952782822E-2</v>
      </c>
      <c r="E70" s="5">
        <f t="shared" si="8"/>
        <v>0.95953549611613054</v>
      </c>
      <c r="F70" s="5">
        <f t="shared" si="8"/>
        <v>1.3073795052036941</v>
      </c>
      <c r="G70" s="5">
        <f t="shared" si="8"/>
        <v>1.3073795052036941</v>
      </c>
      <c r="H70" s="5">
        <f t="shared" si="8"/>
        <v>0</v>
      </c>
      <c r="I70" s="5">
        <f t="shared" si="8"/>
        <v>1.5584958949956491</v>
      </c>
      <c r="J70" s="5">
        <f t="shared" si="8"/>
        <v>0.91206327466679959</v>
      </c>
      <c r="K70" s="5">
        <f t="shared" si="8"/>
        <v>0.9120632648505701</v>
      </c>
    </row>
    <row r="71" spans="1:11" ht="13" hidden="1" x14ac:dyDescent="0.3">
      <c r="A71" s="1" t="s">
        <v>135</v>
      </c>
      <c r="B71" s="2">
        <f>+B83</f>
        <v>-97822</v>
      </c>
      <c r="C71" s="2">
        <f t="shared" ref="C71:K71" si="9">+C83</f>
        <v>-220224</v>
      </c>
      <c r="D71" s="2">
        <f t="shared" si="9"/>
        <v>910990</v>
      </c>
      <c r="E71" s="2">
        <f t="shared" si="9"/>
        <v>53988779</v>
      </c>
      <c r="F71" s="2">
        <f t="shared" si="9"/>
        <v>73564268</v>
      </c>
      <c r="G71" s="2">
        <f t="shared" si="9"/>
        <v>73564268</v>
      </c>
      <c r="H71" s="2">
        <f t="shared" si="9"/>
        <v>0</v>
      </c>
      <c r="I71" s="2">
        <f t="shared" si="9"/>
        <v>60731920</v>
      </c>
      <c r="J71" s="2">
        <f t="shared" si="9"/>
        <v>37176457</v>
      </c>
      <c r="K71" s="2">
        <f t="shared" si="9"/>
        <v>38812222</v>
      </c>
    </row>
    <row r="72" spans="1:11" ht="13" hidden="1" x14ac:dyDescent="0.3">
      <c r="A72" s="1" t="s">
        <v>136</v>
      </c>
      <c r="B72" s="2">
        <f>+B77</f>
        <v>35398968</v>
      </c>
      <c r="C72" s="2">
        <f t="shared" ref="C72:K72" si="10">+C77</f>
        <v>37395995</v>
      </c>
      <c r="D72" s="2">
        <f t="shared" si="10"/>
        <v>36853706</v>
      </c>
      <c r="E72" s="2">
        <f t="shared" si="10"/>
        <v>56265536</v>
      </c>
      <c r="F72" s="2">
        <f t="shared" si="10"/>
        <v>56268488</v>
      </c>
      <c r="G72" s="2">
        <f t="shared" si="10"/>
        <v>56268488</v>
      </c>
      <c r="H72" s="2">
        <f t="shared" si="10"/>
        <v>33914039</v>
      </c>
      <c r="I72" s="2">
        <f t="shared" si="10"/>
        <v>38968290</v>
      </c>
      <c r="J72" s="2">
        <f t="shared" si="10"/>
        <v>40760831</v>
      </c>
      <c r="K72" s="2">
        <f t="shared" si="10"/>
        <v>42554309</v>
      </c>
    </row>
    <row r="73" spans="1:11" ht="13" hidden="1" x14ac:dyDescent="0.3">
      <c r="A73" s="1" t="s">
        <v>137</v>
      </c>
      <c r="B73" s="2">
        <f>+B74</f>
        <v>-3735742.8333333358</v>
      </c>
      <c r="C73" s="2">
        <f t="shared" ref="C73:K73" si="11">+(C78+C80+C81+C82)-(B78+B80+B81+B82)</f>
        <v>4257574</v>
      </c>
      <c r="D73" s="2">
        <f t="shared" si="11"/>
        <v>5200196</v>
      </c>
      <c r="E73" s="2">
        <f t="shared" si="11"/>
        <v>54102719</v>
      </c>
      <c r="F73" s="2">
        <f>+(F78+F80+F81+F82)-(D78+D80+D81+D82)</f>
        <v>30138549</v>
      </c>
      <c r="G73" s="2">
        <f>+(G78+G80+G81+G82)-(D78+D80+D81+D82)</f>
        <v>30138549</v>
      </c>
      <c r="H73" s="2">
        <f>+(H78+H80+H81+H82)-(D78+D80+D81+D82)</f>
        <v>-4305861</v>
      </c>
      <c r="I73" s="2">
        <f>+(I78+I80+I81+I82)-(E78+E80+E81+E82)</f>
        <v>-49414202</v>
      </c>
      <c r="J73" s="2">
        <f t="shared" si="11"/>
        <v>-21742356</v>
      </c>
      <c r="K73" s="2">
        <f t="shared" si="11"/>
        <v>-110120</v>
      </c>
    </row>
    <row r="74" spans="1:11" ht="13" hidden="1" x14ac:dyDescent="0.3">
      <c r="A74" s="1" t="s">
        <v>138</v>
      </c>
      <c r="B74" s="2">
        <f>+TREND(C74:E74)</f>
        <v>-3735742.8333333358</v>
      </c>
      <c r="C74" s="2">
        <f>+C73</f>
        <v>4257574</v>
      </c>
      <c r="D74" s="2">
        <f t="shared" ref="D74:K74" si="12">+D73</f>
        <v>5200196</v>
      </c>
      <c r="E74" s="2">
        <f t="shared" si="12"/>
        <v>54102719</v>
      </c>
      <c r="F74" s="2">
        <f t="shared" si="12"/>
        <v>30138549</v>
      </c>
      <c r="G74" s="2">
        <f t="shared" si="12"/>
        <v>30138549</v>
      </c>
      <c r="H74" s="2">
        <f t="shared" si="12"/>
        <v>-4305861</v>
      </c>
      <c r="I74" s="2">
        <f t="shared" si="12"/>
        <v>-49414202</v>
      </c>
      <c r="J74" s="2">
        <f t="shared" si="12"/>
        <v>-21742356</v>
      </c>
      <c r="K74" s="2">
        <f t="shared" si="12"/>
        <v>-110120</v>
      </c>
    </row>
    <row r="75" spans="1:11" ht="13" hidden="1" x14ac:dyDescent="0.3">
      <c r="A75" s="1" t="s">
        <v>139</v>
      </c>
      <c r="B75" s="2">
        <f>+B84-(((B80+B81+B82+B78)*B70)-B79)</f>
        <v>130430236.98441492</v>
      </c>
      <c r="C75" s="2">
        <f t="shared" ref="C75:K75" si="13">+C84-(((C80+C81+C82+C78)*C70)-C79)</f>
        <v>191744241.23174351</v>
      </c>
      <c r="D75" s="2">
        <f t="shared" si="13"/>
        <v>236496172.02985209</v>
      </c>
      <c r="E75" s="2">
        <f t="shared" si="13"/>
        <v>33251091.806496978</v>
      </c>
      <c r="F75" s="2">
        <f t="shared" si="13"/>
        <v>87030877.187894225</v>
      </c>
      <c r="G75" s="2">
        <f t="shared" si="13"/>
        <v>87030877.187894225</v>
      </c>
      <c r="H75" s="2">
        <f t="shared" si="13"/>
        <v>276019115</v>
      </c>
      <c r="I75" s="2">
        <f t="shared" si="13"/>
        <v>112090434.76721971</v>
      </c>
      <c r="J75" s="2">
        <f t="shared" si="13"/>
        <v>-47182713.49615024</v>
      </c>
      <c r="K75" s="2">
        <f t="shared" si="13"/>
        <v>-50711688.113992333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35398968</v>
      </c>
      <c r="C77" s="3">
        <v>37395995</v>
      </c>
      <c r="D77" s="3">
        <v>36853706</v>
      </c>
      <c r="E77" s="3">
        <v>56265536</v>
      </c>
      <c r="F77" s="3">
        <v>56268488</v>
      </c>
      <c r="G77" s="3">
        <v>56268488</v>
      </c>
      <c r="H77" s="3">
        <v>33914039</v>
      </c>
      <c r="I77" s="3">
        <v>38968290</v>
      </c>
      <c r="J77" s="3">
        <v>40760831</v>
      </c>
      <c r="K77" s="3">
        <v>42554309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73033645</v>
      </c>
      <c r="C79" s="3">
        <v>129528354</v>
      </c>
      <c r="D79" s="3">
        <v>132729577</v>
      </c>
      <c r="E79" s="3">
        <v>90383672</v>
      </c>
      <c r="F79" s="3">
        <v>130851786</v>
      </c>
      <c r="G79" s="3">
        <v>130851786</v>
      </c>
      <c r="H79" s="3">
        <v>161777445</v>
      </c>
      <c r="I79" s="3">
        <v>134003286</v>
      </c>
      <c r="J79" s="3">
        <v>1214929</v>
      </c>
      <c r="K79" s="3">
        <v>1268386</v>
      </c>
    </row>
    <row r="80" spans="1:11" ht="13" hidden="1" x14ac:dyDescent="0.3">
      <c r="A80" s="1" t="s">
        <v>71</v>
      </c>
      <c r="B80" s="3">
        <v>5078480</v>
      </c>
      <c r="C80" s="3">
        <v>9335308</v>
      </c>
      <c r="D80" s="3">
        <v>12296556</v>
      </c>
      <c r="E80" s="3">
        <v>68638223</v>
      </c>
      <c r="F80" s="3">
        <v>44674516</v>
      </c>
      <c r="G80" s="3">
        <v>44674516</v>
      </c>
      <c r="H80" s="3">
        <v>10230106</v>
      </c>
      <c r="I80" s="3">
        <v>41279158</v>
      </c>
      <c r="J80" s="3">
        <v>20566452</v>
      </c>
      <c r="K80" s="3">
        <v>21471377</v>
      </c>
    </row>
    <row r="81" spans="1:11" ht="13" hidden="1" x14ac:dyDescent="0.3">
      <c r="A81" s="1" t="s">
        <v>72</v>
      </c>
      <c r="B81" s="3">
        <v>14852</v>
      </c>
      <c r="C81" s="3">
        <v>15598</v>
      </c>
      <c r="D81" s="3">
        <v>2254546</v>
      </c>
      <c r="E81" s="3">
        <v>15598</v>
      </c>
      <c r="F81" s="3">
        <v>15135</v>
      </c>
      <c r="G81" s="3">
        <v>15135</v>
      </c>
      <c r="H81" s="3">
        <v>15135</v>
      </c>
      <c r="I81" s="3">
        <v>-22039539</v>
      </c>
      <c r="J81" s="3">
        <v>-23069189</v>
      </c>
      <c r="K81" s="3">
        <v>-24084234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-97822</v>
      </c>
      <c r="C83" s="3">
        <v>-220224</v>
      </c>
      <c r="D83" s="3">
        <v>910990</v>
      </c>
      <c r="E83" s="3">
        <v>53988779</v>
      </c>
      <c r="F83" s="3">
        <v>73564268</v>
      </c>
      <c r="G83" s="3">
        <v>73564268</v>
      </c>
      <c r="H83" s="3">
        <v>0</v>
      </c>
      <c r="I83" s="3">
        <v>60731920</v>
      </c>
      <c r="J83" s="3">
        <v>37176457</v>
      </c>
      <c r="K83" s="3">
        <v>38812222</v>
      </c>
    </row>
    <row r="84" spans="1:11" ht="13" hidden="1" x14ac:dyDescent="0.3">
      <c r="A84" s="1" t="s">
        <v>75</v>
      </c>
      <c r="B84" s="3">
        <v>57382517</v>
      </c>
      <c r="C84" s="3">
        <v>62160820</v>
      </c>
      <c r="D84" s="3">
        <v>104126285</v>
      </c>
      <c r="E84" s="3">
        <v>8743198</v>
      </c>
      <c r="F84" s="3">
        <v>14605425</v>
      </c>
      <c r="G84" s="3">
        <v>14605425</v>
      </c>
      <c r="H84" s="3">
        <v>114241670</v>
      </c>
      <c r="I84" s="3">
        <v>8072016</v>
      </c>
      <c r="J84" s="3">
        <v>-50680297</v>
      </c>
      <c r="K84" s="3">
        <v>-54363165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29179651</v>
      </c>
      <c r="C5" s="17">
        <v>28674523</v>
      </c>
      <c r="D5" s="21">
        <v>32663527</v>
      </c>
      <c r="E5" s="22">
        <v>34448111</v>
      </c>
      <c r="F5" s="17">
        <v>34448111</v>
      </c>
      <c r="G5" s="23">
        <v>34448111</v>
      </c>
      <c r="H5" s="19">
        <v>34087463</v>
      </c>
      <c r="I5" s="22">
        <v>35963906</v>
      </c>
      <c r="J5" s="17">
        <v>37582282</v>
      </c>
      <c r="K5" s="23">
        <v>38521838</v>
      </c>
    </row>
    <row r="6" spans="1:11" x14ac:dyDescent="0.25">
      <c r="A6" s="20" t="s">
        <v>18</v>
      </c>
      <c r="B6" s="17">
        <v>30070696</v>
      </c>
      <c r="C6" s="17">
        <v>31310391</v>
      </c>
      <c r="D6" s="21">
        <v>36483644</v>
      </c>
      <c r="E6" s="22">
        <v>61034616</v>
      </c>
      <c r="F6" s="17">
        <v>61034616</v>
      </c>
      <c r="G6" s="23">
        <v>61034616</v>
      </c>
      <c r="H6" s="19">
        <v>48146528</v>
      </c>
      <c r="I6" s="22">
        <v>68687949</v>
      </c>
      <c r="J6" s="17">
        <v>77073576</v>
      </c>
      <c r="K6" s="23">
        <v>86412589</v>
      </c>
    </row>
    <row r="7" spans="1:11" x14ac:dyDescent="0.25">
      <c r="A7" s="20" t="s">
        <v>19</v>
      </c>
      <c r="B7" s="17">
        <v>539373</v>
      </c>
      <c r="C7" s="17">
        <v>1021695</v>
      </c>
      <c r="D7" s="21">
        <v>1725482</v>
      </c>
      <c r="E7" s="22">
        <v>3100048</v>
      </c>
      <c r="F7" s="17">
        <v>3100048</v>
      </c>
      <c r="G7" s="23">
        <v>3100048</v>
      </c>
      <c r="H7" s="19">
        <v>1045632</v>
      </c>
      <c r="I7" s="22">
        <v>3239500</v>
      </c>
      <c r="J7" s="17">
        <v>3385278</v>
      </c>
      <c r="K7" s="23">
        <v>3469909</v>
      </c>
    </row>
    <row r="8" spans="1:11" x14ac:dyDescent="0.25">
      <c r="A8" s="20" t="s">
        <v>20</v>
      </c>
      <c r="B8" s="17">
        <v>129289211</v>
      </c>
      <c r="C8" s="17">
        <v>112519000</v>
      </c>
      <c r="D8" s="21">
        <v>187033000</v>
      </c>
      <c r="E8" s="22">
        <v>112224000</v>
      </c>
      <c r="F8" s="17">
        <v>112224000</v>
      </c>
      <c r="G8" s="23">
        <v>112224000</v>
      </c>
      <c r="H8" s="19">
        <v>115277362</v>
      </c>
      <c r="I8" s="22">
        <v>112000000</v>
      </c>
      <c r="J8" s="17">
        <v>110063000</v>
      </c>
      <c r="K8" s="23">
        <v>115003000</v>
      </c>
    </row>
    <row r="9" spans="1:11" x14ac:dyDescent="0.25">
      <c r="A9" s="20" t="s">
        <v>21</v>
      </c>
      <c r="B9" s="17">
        <v>-453258</v>
      </c>
      <c r="C9" s="17">
        <v>7973595</v>
      </c>
      <c r="D9" s="21">
        <v>16450682</v>
      </c>
      <c r="E9" s="22">
        <v>27796691</v>
      </c>
      <c r="F9" s="17">
        <v>27796691</v>
      </c>
      <c r="G9" s="23">
        <v>27796691</v>
      </c>
      <c r="H9" s="19">
        <v>15494254</v>
      </c>
      <c r="I9" s="22">
        <v>28946664</v>
      </c>
      <c r="J9" s="17">
        <v>30249268</v>
      </c>
      <c r="K9" s="23">
        <v>31005497</v>
      </c>
    </row>
    <row r="10" spans="1:11" x14ac:dyDescent="0.25">
      <c r="A10" s="24" t="s">
        <v>130</v>
      </c>
      <c r="B10" s="25">
        <f>SUM(B5:B9)</f>
        <v>188625673</v>
      </c>
      <c r="C10" s="26">
        <f t="shared" ref="C10:K10" si="0">SUM(C5:C9)</f>
        <v>181499204</v>
      </c>
      <c r="D10" s="27">
        <f t="shared" si="0"/>
        <v>274356335</v>
      </c>
      <c r="E10" s="25">
        <f t="shared" si="0"/>
        <v>238603466</v>
      </c>
      <c r="F10" s="26">
        <f t="shared" si="0"/>
        <v>238603466</v>
      </c>
      <c r="G10" s="28">
        <f t="shared" si="0"/>
        <v>238603466</v>
      </c>
      <c r="H10" s="29">
        <f t="shared" si="0"/>
        <v>214051239</v>
      </c>
      <c r="I10" s="25">
        <f t="shared" si="0"/>
        <v>248838019</v>
      </c>
      <c r="J10" s="26">
        <f t="shared" si="0"/>
        <v>258353404</v>
      </c>
      <c r="K10" s="28">
        <f t="shared" si="0"/>
        <v>274412833</v>
      </c>
    </row>
    <row r="11" spans="1:11" x14ac:dyDescent="0.25">
      <c r="A11" s="20" t="s">
        <v>22</v>
      </c>
      <c r="B11" s="17">
        <v>71575239</v>
      </c>
      <c r="C11" s="17">
        <v>78812483</v>
      </c>
      <c r="D11" s="21">
        <v>85999872</v>
      </c>
      <c r="E11" s="22">
        <v>88010129</v>
      </c>
      <c r="F11" s="17">
        <v>88010129</v>
      </c>
      <c r="G11" s="23">
        <v>88010129</v>
      </c>
      <c r="H11" s="19">
        <v>87334602</v>
      </c>
      <c r="I11" s="22">
        <v>89223694</v>
      </c>
      <c r="J11" s="17">
        <v>92039503</v>
      </c>
      <c r="K11" s="23">
        <v>95703744</v>
      </c>
    </row>
    <row r="12" spans="1:11" x14ac:dyDescent="0.25">
      <c r="A12" s="20" t="s">
        <v>23</v>
      </c>
      <c r="B12" s="17">
        <v>7376656</v>
      </c>
      <c r="C12" s="17">
        <v>8081000</v>
      </c>
      <c r="D12" s="21">
        <v>8644449</v>
      </c>
      <c r="E12" s="22">
        <v>10370412</v>
      </c>
      <c r="F12" s="17">
        <v>9370412</v>
      </c>
      <c r="G12" s="23">
        <v>9370412</v>
      </c>
      <c r="H12" s="19">
        <v>8901669</v>
      </c>
      <c r="I12" s="22">
        <v>9282710</v>
      </c>
      <c r="J12" s="17">
        <v>9722931</v>
      </c>
      <c r="K12" s="23">
        <v>9978503</v>
      </c>
    </row>
    <row r="13" spans="1:11" x14ac:dyDescent="0.25">
      <c r="A13" s="20" t="s">
        <v>24</v>
      </c>
      <c r="B13" s="17">
        <v>49943547</v>
      </c>
      <c r="C13" s="17">
        <v>16362148</v>
      </c>
      <c r="D13" s="21">
        <v>27005571</v>
      </c>
      <c r="E13" s="22">
        <v>18506458</v>
      </c>
      <c r="F13" s="17">
        <v>18506458</v>
      </c>
      <c r="G13" s="23">
        <v>18506458</v>
      </c>
      <c r="H13" s="19">
        <v>19065390</v>
      </c>
      <c r="I13" s="22">
        <v>20506458</v>
      </c>
      <c r="J13" s="17">
        <v>20275742</v>
      </c>
      <c r="K13" s="23">
        <v>20514974</v>
      </c>
    </row>
    <row r="14" spans="1:11" x14ac:dyDescent="0.25">
      <c r="A14" s="20" t="s">
        <v>25</v>
      </c>
      <c r="B14" s="17">
        <v>1262097</v>
      </c>
      <c r="C14" s="17">
        <v>1527252</v>
      </c>
      <c r="D14" s="21">
        <v>1697410</v>
      </c>
      <c r="E14" s="22">
        <v>1282000</v>
      </c>
      <c r="F14" s="17">
        <v>1562000</v>
      </c>
      <c r="G14" s="23">
        <v>1562000</v>
      </c>
      <c r="H14" s="19">
        <v>1845295</v>
      </c>
      <c r="I14" s="22">
        <v>1562000</v>
      </c>
      <c r="J14" s="17">
        <v>1630728</v>
      </c>
      <c r="K14" s="23">
        <v>1671496</v>
      </c>
    </row>
    <row r="15" spans="1:11" x14ac:dyDescent="0.25">
      <c r="A15" s="20" t="s">
        <v>26</v>
      </c>
      <c r="B15" s="17">
        <v>38088323</v>
      </c>
      <c r="C15" s="17">
        <v>35583854</v>
      </c>
      <c r="D15" s="21">
        <v>42660352</v>
      </c>
      <c r="E15" s="22">
        <v>50446133</v>
      </c>
      <c r="F15" s="17">
        <v>50446128</v>
      </c>
      <c r="G15" s="23">
        <v>50446128</v>
      </c>
      <c r="H15" s="19">
        <v>48446667</v>
      </c>
      <c r="I15" s="22">
        <v>50716204</v>
      </c>
      <c r="J15" s="17">
        <v>52945717</v>
      </c>
      <c r="K15" s="23">
        <v>54269360</v>
      </c>
    </row>
    <row r="16" spans="1:11" x14ac:dyDescent="0.25">
      <c r="A16" s="20" t="s">
        <v>27</v>
      </c>
      <c r="B16" s="17">
        <v>682862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59587137</v>
      </c>
      <c r="C17" s="17">
        <v>55183947</v>
      </c>
      <c r="D17" s="21">
        <v>72409839</v>
      </c>
      <c r="E17" s="22">
        <v>68505189</v>
      </c>
      <c r="F17" s="17">
        <v>67797594</v>
      </c>
      <c r="G17" s="23">
        <v>67797594</v>
      </c>
      <c r="H17" s="19">
        <v>78326381</v>
      </c>
      <c r="I17" s="22">
        <v>54765967</v>
      </c>
      <c r="J17" s="17">
        <v>63246601</v>
      </c>
      <c r="K17" s="23">
        <v>65053738</v>
      </c>
    </row>
    <row r="18" spans="1:11" x14ac:dyDescent="0.25">
      <c r="A18" s="30" t="s">
        <v>29</v>
      </c>
      <c r="B18" s="31">
        <f>SUM(B11:B17)</f>
        <v>228515861</v>
      </c>
      <c r="C18" s="32">
        <f t="shared" ref="C18:K18" si="1">SUM(C11:C17)</f>
        <v>195550684</v>
      </c>
      <c r="D18" s="33">
        <f t="shared" si="1"/>
        <v>238417493</v>
      </c>
      <c r="E18" s="31">
        <f t="shared" si="1"/>
        <v>237120321</v>
      </c>
      <c r="F18" s="32">
        <f t="shared" si="1"/>
        <v>235692721</v>
      </c>
      <c r="G18" s="34">
        <f t="shared" si="1"/>
        <v>235692721</v>
      </c>
      <c r="H18" s="35">
        <f t="shared" si="1"/>
        <v>243920004</v>
      </c>
      <c r="I18" s="31">
        <f t="shared" si="1"/>
        <v>226057033</v>
      </c>
      <c r="J18" s="32">
        <f t="shared" si="1"/>
        <v>239861222</v>
      </c>
      <c r="K18" s="34">
        <f t="shared" si="1"/>
        <v>247191815</v>
      </c>
    </row>
    <row r="19" spans="1:11" x14ac:dyDescent="0.25">
      <c r="A19" s="30" t="s">
        <v>30</v>
      </c>
      <c r="B19" s="36">
        <f>+B10-B18</f>
        <v>-39890188</v>
      </c>
      <c r="C19" s="37">
        <f t="shared" ref="C19:K19" si="2">+C10-C18</f>
        <v>-14051480</v>
      </c>
      <c r="D19" s="38">
        <f t="shared" si="2"/>
        <v>35938842</v>
      </c>
      <c r="E19" s="36">
        <f t="shared" si="2"/>
        <v>1483145</v>
      </c>
      <c r="F19" s="37">
        <f t="shared" si="2"/>
        <v>2910745</v>
      </c>
      <c r="G19" s="39">
        <f t="shared" si="2"/>
        <v>2910745</v>
      </c>
      <c r="H19" s="40">
        <f t="shared" si="2"/>
        <v>-29868765</v>
      </c>
      <c r="I19" s="36">
        <f t="shared" si="2"/>
        <v>22780986</v>
      </c>
      <c r="J19" s="37">
        <f t="shared" si="2"/>
        <v>18492182</v>
      </c>
      <c r="K19" s="39">
        <f t="shared" si="2"/>
        <v>27221018</v>
      </c>
    </row>
    <row r="20" spans="1:11" x14ac:dyDescent="0.25">
      <c r="A20" s="41" t="s">
        <v>31</v>
      </c>
      <c r="B20" s="42">
        <v>41892447</v>
      </c>
      <c r="C20" s="43">
        <v>40905000</v>
      </c>
      <c r="D20" s="44">
        <v>19385000</v>
      </c>
      <c r="E20" s="42">
        <v>28260000</v>
      </c>
      <c r="F20" s="43">
        <v>28260000</v>
      </c>
      <c r="G20" s="45">
        <v>28260000</v>
      </c>
      <c r="H20" s="46">
        <v>20507000</v>
      </c>
      <c r="I20" s="42">
        <v>21420000</v>
      </c>
      <c r="J20" s="43">
        <v>32939000</v>
      </c>
      <c r="K20" s="45">
        <v>34272000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2002259</v>
      </c>
      <c r="C22" s="55">
        <f t="shared" ref="C22:K22" si="3">SUM(C19:C21)</f>
        <v>26853520</v>
      </c>
      <c r="D22" s="56">
        <f t="shared" si="3"/>
        <v>55323842</v>
      </c>
      <c r="E22" s="54">
        <f t="shared" si="3"/>
        <v>29743145</v>
      </c>
      <c r="F22" s="55">
        <f t="shared" si="3"/>
        <v>31170745</v>
      </c>
      <c r="G22" s="57">
        <f t="shared" si="3"/>
        <v>31170745</v>
      </c>
      <c r="H22" s="58">
        <f t="shared" si="3"/>
        <v>-9361765</v>
      </c>
      <c r="I22" s="54">
        <f t="shared" si="3"/>
        <v>44200986</v>
      </c>
      <c r="J22" s="55">
        <f t="shared" si="3"/>
        <v>51431182</v>
      </c>
      <c r="K22" s="57">
        <f t="shared" si="3"/>
        <v>61493018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2002259</v>
      </c>
      <c r="C24" s="37">
        <f t="shared" ref="C24:K24" si="4">SUM(C22:C23)</f>
        <v>26853520</v>
      </c>
      <c r="D24" s="38">
        <f t="shared" si="4"/>
        <v>55323842</v>
      </c>
      <c r="E24" s="36">
        <f t="shared" si="4"/>
        <v>29743145</v>
      </c>
      <c r="F24" s="37">
        <f t="shared" si="4"/>
        <v>31170745</v>
      </c>
      <c r="G24" s="39">
        <f t="shared" si="4"/>
        <v>31170745</v>
      </c>
      <c r="H24" s="40">
        <f t="shared" si="4"/>
        <v>-9361765</v>
      </c>
      <c r="I24" s="36">
        <f t="shared" si="4"/>
        <v>44200986</v>
      </c>
      <c r="J24" s="37">
        <f t="shared" si="4"/>
        <v>51431182</v>
      </c>
      <c r="K24" s="39">
        <f t="shared" si="4"/>
        <v>61493018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377933442</v>
      </c>
      <c r="C27" s="66">
        <v>433665726</v>
      </c>
      <c r="D27" s="67">
        <v>463651490</v>
      </c>
      <c r="E27" s="68">
        <v>24581239</v>
      </c>
      <c r="F27" s="66">
        <v>24581239</v>
      </c>
      <c r="G27" s="69">
        <v>24581239</v>
      </c>
      <c r="H27" s="70">
        <v>557340754</v>
      </c>
      <c r="I27" s="68">
        <v>18142965</v>
      </c>
      <c r="J27" s="66">
        <v>23823399</v>
      </c>
      <c r="K27" s="69">
        <v>24726509</v>
      </c>
    </row>
    <row r="28" spans="1:11" x14ac:dyDescent="0.25">
      <c r="A28" s="71" t="s">
        <v>36</v>
      </c>
      <c r="B28" s="17">
        <v>109950717</v>
      </c>
      <c r="C28" s="17">
        <v>158291637</v>
      </c>
      <c r="D28" s="21">
        <v>269339705</v>
      </c>
      <c r="E28" s="22">
        <v>22812739</v>
      </c>
      <c r="F28" s="17">
        <v>22812739</v>
      </c>
      <c r="G28" s="23">
        <v>22812739</v>
      </c>
      <c r="H28" s="19">
        <v>15725051</v>
      </c>
      <c r="I28" s="22">
        <v>17296651</v>
      </c>
      <c r="J28" s="17">
        <v>22939000</v>
      </c>
      <c r="K28" s="23">
        <v>23820000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259314411</v>
      </c>
      <c r="C31" s="17">
        <v>275600068</v>
      </c>
      <c r="D31" s="21">
        <v>194311785</v>
      </c>
      <c r="E31" s="22">
        <v>1768500</v>
      </c>
      <c r="F31" s="17">
        <v>1768500</v>
      </c>
      <c r="G31" s="23">
        <v>1768500</v>
      </c>
      <c r="H31" s="19">
        <v>541615703</v>
      </c>
      <c r="I31" s="22">
        <v>846314</v>
      </c>
      <c r="J31" s="17">
        <v>884399</v>
      </c>
      <c r="K31" s="23">
        <v>906509</v>
      </c>
    </row>
    <row r="32" spans="1:11" x14ac:dyDescent="0.25">
      <c r="A32" s="30" t="s">
        <v>39</v>
      </c>
      <c r="B32" s="66">
        <f>SUM(B28:B31)</f>
        <v>369265128</v>
      </c>
      <c r="C32" s="66">
        <f t="shared" ref="C32:K32" si="5">SUM(C28:C31)</f>
        <v>433891705</v>
      </c>
      <c r="D32" s="67">
        <f t="shared" si="5"/>
        <v>463651490</v>
      </c>
      <c r="E32" s="68">
        <f t="shared" si="5"/>
        <v>24581239</v>
      </c>
      <c r="F32" s="66">
        <f t="shared" si="5"/>
        <v>24581239</v>
      </c>
      <c r="G32" s="69">
        <f t="shared" si="5"/>
        <v>24581239</v>
      </c>
      <c r="H32" s="70">
        <f t="shared" si="5"/>
        <v>557340754</v>
      </c>
      <c r="I32" s="68">
        <f t="shared" si="5"/>
        <v>18142965</v>
      </c>
      <c r="J32" s="66">
        <f t="shared" si="5"/>
        <v>23823399</v>
      </c>
      <c r="K32" s="69">
        <f t="shared" si="5"/>
        <v>24726509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152915183</v>
      </c>
      <c r="C35" s="17">
        <v>135310022</v>
      </c>
      <c r="D35" s="21">
        <v>119515736</v>
      </c>
      <c r="E35" s="22">
        <v>57701108</v>
      </c>
      <c r="F35" s="17">
        <v>59408708</v>
      </c>
      <c r="G35" s="23">
        <v>59408708</v>
      </c>
      <c r="H35" s="19">
        <v>137665425</v>
      </c>
      <c r="I35" s="22">
        <v>61541432</v>
      </c>
      <c r="J35" s="17">
        <v>63584373</v>
      </c>
      <c r="K35" s="23">
        <v>68251804</v>
      </c>
    </row>
    <row r="36" spans="1:11" x14ac:dyDescent="0.25">
      <c r="A36" s="20" t="s">
        <v>42</v>
      </c>
      <c r="B36" s="17">
        <v>364000956</v>
      </c>
      <c r="C36" s="17">
        <v>391263674</v>
      </c>
      <c r="D36" s="21">
        <v>451221980</v>
      </c>
      <c r="E36" s="22">
        <v>397438841</v>
      </c>
      <c r="F36" s="17">
        <v>397438841</v>
      </c>
      <c r="G36" s="23">
        <v>397438841</v>
      </c>
      <c r="H36" s="19">
        <v>459145033</v>
      </c>
      <c r="I36" s="22">
        <v>406220586</v>
      </c>
      <c r="J36" s="17">
        <v>430518020</v>
      </c>
      <c r="K36" s="23">
        <v>441856156</v>
      </c>
    </row>
    <row r="37" spans="1:11" x14ac:dyDescent="0.25">
      <c r="A37" s="20" t="s">
        <v>43</v>
      </c>
      <c r="B37" s="17">
        <v>164308484</v>
      </c>
      <c r="C37" s="17">
        <v>178692421</v>
      </c>
      <c r="D37" s="21">
        <v>173058925</v>
      </c>
      <c r="E37" s="22">
        <v>42382302</v>
      </c>
      <c r="F37" s="17">
        <v>42662302</v>
      </c>
      <c r="G37" s="23">
        <v>42662302</v>
      </c>
      <c r="H37" s="19">
        <v>204496116</v>
      </c>
      <c r="I37" s="22">
        <v>38336691</v>
      </c>
      <c r="J37" s="17">
        <v>40111784</v>
      </c>
      <c r="K37" s="23">
        <v>35991521</v>
      </c>
    </row>
    <row r="38" spans="1:11" x14ac:dyDescent="0.25">
      <c r="A38" s="20" t="s">
        <v>44</v>
      </c>
      <c r="B38" s="17">
        <v>390698</v>
      </c>
      <c r="C38" s="17">
        <v>390698</v>
      </c>
      <c r="D38" s="21">
        <v>390698</v>
      </c>
      <c r="E38" s="22">
        <v>0</v>
      </c>
      <c r="F38" s="17">
        <v>0</v>
      </c>
      <c r="G38" s="23">
        <v>0</v>
      </c>
      <c r="H38" s="19">
        <v>390698</v>
      </c>
      <c r="I38" s="22">
        <v>0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348214166</v>
      </c>
      <c r="C39" s="17">
        <v>320648252</v>
      </c>
      <c r="D39" s="21">
        <v>341878298</v>
      </c>
      <c r="E39" s="22">
        <v>412757647</v>
      </c>
      <c r="F39" s="17">
        <v>414185247</v>
      </c>
      <c r="G39" s="23">
        <v>414185247</v>
      </c>
      <c r="H39" s="19">
        <v>401865970</v>
      </c>
      <c r="I39" s="22">
        <v>429425327</v>
      </c>
      <c r="J39" s="17">
        <v>453990609</v>
      </c>
      <c r="K39" s="23">
        <v>474116439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-174671386</v>
      </c>
      <c r="D42" s="21">
        <v>-429008751</v>
      </c>
      <c r="E42" s="22">
        <v>29699527</v>
      </c>
      <c r="F42" s="17">
        <v>31177948</v>
      </c>
      <c r="G42" s="23">
        <v>31177948</v>
      </c>
      <c r="H42" s="19">
        <v>-115176478</v>
      </c>
      <c r="I42" s="22">
        <v>39122049</v>
      </c>
      <c r="J42" s="17">
        <v>58058206</v>
      </c>
      <c r="K42" s="23">
        <v>61993995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-22025561</v>
      </c>
      <c r="F43" s="17">
        <v>-22025561</v>
      </c>
      <c r="G43" s="23">
        <v>-22025561</v>
      </c>
      <c r="H43" s="19">
        <v>0</v>
      </c>
      <c r="I43" s="22">
        <v>-11741825</v>
      </c>
      <c r="J43" s="17">
        <v>-17863809</v>
      </c>
      <c r="K43" s="23">
        <v>-18664058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-3999918</v>
      </c>
      <c r="C45" s="66">
        <v>-178671304</v>
      </c>
      <c r="D45" s="67">
        <v>-433008669</v>
      </c>
      <c r="E45" s="68">
        <v>32373966</v>
      </c>
      <c r="F45" s="66">
        <v>33852387</v>
      </c>
      <c r="G45" s="69">
        <v>33852387</v>
      </c>
      <c r="H45" s="70">
        <v>-112968025</v>
      </c>
      <c r="I45" s="68">
        <v>38524224</v>
      </c>
      <c r="J45" s="66">
        <v>51839877</v>
      </c>
      <c r="K45" s="69">
        <v>55266554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12776985</v>
      </c>
      <c r="C48" s="17">
        <v>21024035</v>
      </c>
      <c r="D48" s="21">
        <v>2208522</v>
      </c>
      <c r="E48" s="22">
        <v>32173966</v>
      </c>
      <c r="F48" s="17">
        <v>33652387</v>
      </c>
      <c r="G48" s="23">
        <v>33652387</v>
      </c>
      <c r="H48" s="19">
        <v>5867318</v>
      </c>
      <c r="I48" s="22">
        <v>43926004</v>
      </c>
      <c r="J48" s="17">
        <v>57484739</v>
      </c>
      <c r="K48" s="23">
        <v>61052533</v>
      </c>
    </row>
    <row r="49" spans="1:11" x14ac:dyDescent="0.25">
      <c r="A49" s="20" t="s">
        <v>53</v>
      </c>
      <c r="B49" s="17">
        <f>+B75</f>
        <v>60614181</v>
      </c>
      <c r="C49" s="17">
        <f t="shared" ref="C49:K49" si="6">+C75</f>
        <v>73860130.429028362</v>
      </c>
      <c r="D49" s="21">
        <f t="shared" si="6"/>
        <v>66712149.75116697</v>
      </c>
      <c r="E49" s="22">
        <f t="shared" si="6"/>
        <v>15681522.453294642</v>
      </c>
      <c r="F49" s="17">
        <f t="shared" si="6"/>
        <v>15732343.453294642</v>
      </c>
      <c r="G49" s="23">
        <f t="shared" si="6"/>
        <v>15732343.453294642</v>
      </c>
      <c r="H49" s="19">
        <f t="shared" si="6"/>
        <v>87169123.96373792</v>
      </c>
      <c r="I49" s="22">
        <f t="shared" si="6"/>
        <v>18985994.634887621</v>
      </c>
      <c r="J49" s="17">
        <f t="shared" si="6"/>
        <v>30465661.966998488</v>
      </c>
      <c r="K49" s="23">
        <f t="shared" si="6"/>
        <v>25581308.744516175</v>
      </c>
    </row>
    <row r="50" spans="1:11" x14ac:dyDescent="0.25">
      <c r="A50" s="30" t="s">
        <v>54</v>
      </c>
      <c r="B50" s="66">
        <f>+B48-B49</f>
        <v>-47837196</v>
      </c>
      <c r="C50" s="66">
        <f t="shared" ref="C50:K50" si="7">+C48-C49</f>
        <v>-52836095.429028362</v>
      </c>
      <c r="D50" s="67">
        <f t="shared" si="7"/>
        <v>-64503627.75116697</v>
      </c>
      <c r="E50" s="68">
        <f t="shared" si="7"/>
        <v>16492443.546705358</v>
      </c>
      <c r="F50" s="66">
        <f t="shared" si="7"/>
        <v>17920043.546705358</v>
      </c>
      <c r="G50" s="69">
        <f t="shared" si="7"/>
        <v>17920043.546705358</v>
      </c>
      <c r="H50" s="70">
        <f t="shared" si="7"/>
        <v>-81301805.96373792</v>
      </c>
      <c r="I50" s="68">
        <f t="shared" si="7"/>
        <v>24940009.365112379</v>
      </c>
      <c r="J50" s="66">
        <f t="shared" si="7"/>
        <v>27019077.033001512</v>
      </c>
      <c r="K50" s="69">
        <f t="shared" si="7"/>
        <v>35471224.255483821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224422404</v>
      </c>
      <c r="C53" s="17">
        <v>198542612</v>
      </c>
      <c r="D53" s="21">
        <v>147452850</v>
      </c>
      <c r="E53" s="22">
        <v>374626102</v>
      </c>
      <c r="F53" s="17">
        <v>374626102</v>
      </c>
      <c r="G53" s="23">
        <v>374626102</v>
      </c>
      <c r="H53" s="19">
        <v>121748370</v>
      </c>
      <c r="I53" s="22">
        <v>388923935</v>
      </c>
      <c r="J53" s="17">
        <v>407579020</v>
      </c>
      <c r="K53" s="23">
        <v>418036156</v>
      </c>
    </row>
    <row r="54" spans="1:11" x14ac:dyDescent="0.25">
      <c r="A54" s="20" t="s">
        <v>57</v>
      </c>
      <c r="B54" s="17">
        <v>17088443</v>
      </c>
      <c r="C54" s="17">
        <v>17517086</v>
      </c>
      <c r="D54" s="21">
        <v>24198738</v>
      </c>
      <c r="E54" s="22">
        <v>18506458</v>
      </c>
      <c r="F54" s="17">
        <v>18506458</v>
      </c>
      <c r="G54" s="23">
        <v>18506458</v>
      </c>
      <c r="H54" s="19">
        <v>21526012</v>
      </c>
      <c r="I54" s="22">
        <v>20506458</v>
      </c>
      <c r="J54" s="17">
        <v>20275742</v>
      </c>
      <c r="K54" s="23">
        <v>20514974</v>
      </c>
    </row>
    <row r="55" spans="1:11" x14ac:dyDescent="0.25">
      <c r="A55" s="20" t="s">
        <v>58</v>
      </c>
      <c r="B55" s="17">
        <v>53732713</v>
      </c>
      <c r="C55" s="17">
        <v>78533964</v>
      </c>
      <c r="D55" s="21">
        <v>90065718</v>
      </c>
      <c r="E55" s="22">
        <v>6047326</v>
      </c>
      <c r="F55" s="17">
        <v>6047326</v>
      </c>
      <c r="G55" s="23">
        <v>6047326</v>
      </c>
      <c r="H55" s="19">
        <v>3352159</v>
      </c>
      <c r="I55" s="22">
        <v>6678637</v>
      </c>
      <c r="J55" s="17">
        <v>213287</v>
      </c>
      <c r="K55" s="23">
        <v>218619</v>
      </c>
    </row>
    <row r="56" spans="1:11" x14ac:dyDescent="0.25">
      <c r="A56" s="20" t="s">
        <v>59</v>
      </c>
      <c r="B56" s="17">
        <v>10679579</v>
      </c>
      <c r="C56" s="17">
        <v>6338076</v>
      </c>
      <c r="D56" s="21">
        <v>7410028</v>
      </c>
      <c r="E56" s="22">
        <v>12006929</v>
      </c>
      <c r="F56" s="17">
        <v>11818289</v>
      </c>
      <c r="G56" s="23">
        <v>11818289</v>
      </c>
      <c r="H56" s="19">
        <v>10942065</v>
      </c>
      <c r="I56" s="22">
        <v>6854145</v>
      </c>
      <c r="J56" s="17">
        <v>7969959</v>
      </c>
      <c r="K56" s="23">
        <v>8169211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7212272</v>
      </c>
      <c r="F59" s="17">
        <v>7212272</v>
      </c>
      <c r="G59" s="23">
        <v>7212272</v>
      </c>
      <c r="H59" s="19">
        <v>0</v>
      </c>
      <c r="I59" s="22">
        <v>7352272</v>
      </c>
      <c r="J59" s="17">
        <v>7675772</v>
      </c>
      <c r="K59" s="23">
        <v>7867666</v>
      </c>
    </row>
    <row r="60" spans="1:11" x14ac:dyDescent="0.25">
      <c r="A60" s="20" t="s">
        <v>62</v>
      </c>
      <c r="B60" s="17">
        <v>1055795</v>
      </c>
      <c r="C60" s="17">
        <v>1129502</v>
      </c>
      <c r="D60" s="21">
        <v>977850</v>
      </c>
      <c r="E60" s="22">
        <v>1217701</v>
      </c>
      <c r="F60" s="17">
        <v>1217701</v>
      </c>
      <c r="G60" s="23">
        <v>1217701</v>
      </c>
      <c r="H60" s="19">
        <v>1043992</v>
      </c>
      <c r="I60" s="22">
        <v>1271280</v>
      </c>
      <c r="J60" s="17">
        <v>1328487</v>
      </c>
      <c r="K60" s="23">
        <v>1361700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-3.5035981227547495E-2</v>
      </c>
      <c r="D70" s="5">
        <f t="shared" si="8"/>
        <v>8.2126029986074628E-2</v>
      </c>
      <c r="E70" s="5">
        <f t="shared" si="8"/>
        <v>0.94122913765769611</v>
      </c>
      <c r="F70" s="5">
        <f t="shared" si="8"/>
        <v>0.94122913765769611</v>
      </c>
      <c r="G70" s="5">
        <f t="shared" si="8"/>
        <v>0.94122913765769611</v>
      </c>
      <c r="H70" s="5">
        <f t="shared" si="8"/>
        <v>5.6378334254057194E-2</v>
      </c>
      <c r="I70" s="5">
        <f t="shared" si="8"/>
        <v>0.94794886158347058</v>
      </c>
      <c r="J70" s="5">
        <f t="shared" si="8"/>
        <v>1.0777454223409533</v>
      </c>
      <c r="K70" s="5">
        <f t="shared" si="8"/>
        <v>1.0217234857641442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-2020586</v>
      </c>
      <c r="D71" s="2">
        <f t="shared" si="9"/>
        <v>6123575</v>
      </c>
      <c r="E71" s="2">
        <f t="shared" si="9"/>
        <v>104644887</v>
      </c>
      <c r="F71" s="2">
        <f t="shared" si="9"/>
        <v>104644887</v>
      </c>
      <c r="G71" s="2">
        <f t="shared" si="9"/>
        <v>104644887</v>
      </c>
      <c r="H71" s="2">
        <f t="shared" si="9"/>
        <v>4822375</v>
      </c>
      <c r="I71" s="2">
        <f t="shared" si="9"/>
        <v>114669254</v>
      </c>
      <c r="J71" s="2">
        <f t="shared" si="9"/>
        <v>141943146</v>
      </c>
      <c r="K71" s="2">
        <f t="shared" si="9"/>
        <v>145502155</v>
      </c>
    </row>
    <row r="72" spans="1:11" ht="13" hidden="1" x14ac:dyDescent="0.3">
      <c r="A72" s="1" t="s">
        <v>136</v>
      </c>
      <c r="B72" s="2">
        <f>+B77</f>
        <v>49488178</v>
      </c>
      <c r="C72" s="2">
        <f t="shared" ref="C72:K72" si="10">+C77</f>
        <v>57671740</v>
      </c>
      <c r="D72" s="2">
        <f t="shared" si="10"/>
        <v>74563144</v>
      </c>
      <c r="E72" s="2">
        <f t="shared" si="10"/>
        <v>111178971</v>
      </c>
      <c r="F72" s="2">
        <f t="shared" si="10"/>
        <v>111178971</v>
      </c>
      <c r="G72" s="2">
        <f t="shared" si="10"/>
        <v>111178971</v>
      </c>
      <c r="H72" s="2">
        <f t="shared" si="10"/>
        <v>85535961</v>
      </c>
      <c r="I72" s="2">
        <f t="shared" si="10"/>
        <v>120965654</v>
      </c>
      <c r="J72" s="2">
        <f t="shared" si="10"/>
        <v>131703780</v>
      </c>
      <c r="K72" s="2">
        <f t="shared" si="10"/>
        <v>142408545</v>
      </c>
    </row>
    <row r="73" spans="1:11" ht="13" hidden="1" x14ac:dyDescent="0.3">
      <c r="A73" s="1" t="s">
        <v>137</v>
      </c>
      <c r="B73" s="2">
        <f>+B74</f>
        <v>-24768389.833333328</v>
      </c>
      <c r="C73" s="2">
        <f t="shared" ref="C73:K73" si="11">+(C78+C80+C81+C82)-(B78+B80+B81+B82)</f>
        <v>-27555181</v>
      </c>
      <c r="D73" s="2">
        <f t="shared" si="11"/>
        <v>2786499</v>
      </c>
      <c r="E73" s="2">
        <f t="shared" si="11"/>
        <v>16407432</v>
      </c>
      <c r="F73" s="2">
        <f>+(F78+F80+F81+F82)-(D78+D80+D81+D82)</f>
        <v>16407432</v>
      </c>
      <c r="G73" s="2">
        <f>+(G78+G80+G81+G82)-(D78+D80+D81+D82)</f>
        <v>16407432</v>
      </c>
      <c r="H73" s="2">
        <f>+(H78+H80+H81+H82)-(D78+D80+D81+D82)</f>
        <v>3556164</v>
      </c>
      <c r="I73" s="2">
        <f>+(I78+I80+I81+I82)-(E78+E80+E81+E82)</f>
        <v>-6139984</v>
      </c>
      <c r="J73" s="2">
        <f t="shared" si="11"/>
        <v>-13088175</v>
      </c>
      <c r="K73" s="2">
        <f t="shared" si="11"/>
        <v>1094225</v>
      </c>
    </row>
    <row r="74" spans="1:11" ht="13" hidden="1" x14ac:dyDescent="0.3">
      <c r="A74" s="1" t="s">
        <v>138</v>
      </c>
      <c r="B74" s="2">
        <f>+TREND(C74:E74)</f>
        <v>-24768389.833333328</v>
      </c>
      <c r="C74" s="2">
        <f>+C73</f>
        <v>-27555181</v>
      </c>
      <c r="D74" s="2">
        <f t="shared" ref="D74:K74" si="12">+D73</f>
        <v>2786499</v>
      </c>
      <c r="E74" s="2">
        <f t="shared" si="12"/>
        <v>16407432</v>
      </c>
      <c r="F74" s="2">
        <f t="shared" si="12"/>
        <v>16407432</v>
      </c>
      <c r="G74" s="2">
        <f t="shared" si="12"/>
        <v>16407432</v>
      </c>
      <c r="H74" s="2">
        <f t="shared" si="12"/>
        <v>3556164</v>
      </c>
      <c r="I74" s="2">
        <f t="shared" si="12"/>
        <v>-6139984</v>
      </c>
      <c r="J74" s="2">
        <f t="shared" si="12"/>
        <v>-13088175</v>
      </c>
      <c r="K74" s="2">
        <f t="shared" si="12"/>
        <v>1094225</v>
      </c>
    </row>
    <row r="75" spans="1:11" ht="13" hidden="1" x14ac:dyDescent="0.3">
      <c r="A75" s="1" t="s">
        <v>139</v>
      </c>
      <c r="B75" s="2">
        <f>+B84-(((B80+B81+B82+B78)*B70)-B79)</f>
        <v>60614181</v>
      </c>
      <c r="C75" s="2">
        <f t="shared" ref="C75:K75" si="13">+C84-(((C80+C81+C82+C78)*C70)-C79)</f>
        <v>73860130.429028362</v>
      </c>
      <c r="D75" s="2">
        <f t="shared" si="13"/>
        <v>66712149.75116697</v>
      </c>
      <c r="E75" s="2">
        <f t="shared" si="13"/>
        <v>15681522.453294642</v>
      </c>
      <c r="F75" s="2">
        <f t="shared" si="13"/>
        <v>15732343.453294642</v>
      </c>
      <c r="G75" s="2">
        <f t="shared" si="13"/>
        <v>15732343.453294642</v>
      </c>
      <c r="H75" s="2">
        <f t="shared" si="13"/>
        <v>87169123.96373792</v>
      </c>
      <c r="I75" s="2">
        <f t="shared" si="13"/>
        <v>18985994.634887621</v>
      </c>
      <c r="J75" s="2">
        <f t="shared" si="13"/>
        <v>30465661.966998488</v>
      </c>
      <c r="K75" s="2">
        <f t="shared" si="13"/>
        <v>25581308.744516175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49488178</v>
      </c>
      <c r="C77" s="3">
        <v>57671740</v>
      </c>
      <c r="D77" s="3">
        <v>74563144</v>
      </c>
      <c r="E77" s="3">
        <v>111178971</v>
      </c>
      <c r="F77" s="3">
        <v>111178971</v>
      </c>
      <c r="G77" s="3">
        <v>111178971</v>
      </c>
      <c r="H77" s="3">
        <v>85535961</v>
      </c>
      <c r="I77" s="3">
        <v>120965654</v>
      </c>
      <c r="J77" s="3">
        <v>131703780</v>
      </c>
      <c r="K77" s="3">
        <v>142408545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17962026</v>
      </c>
      <c r="C79" s="3">
        <v>24362712</v>
      </c>
      <c r="D79" s="3">
        <v>23931030</v>
      </c>
      <c r="E79" s="3">
        <v>3991855</v>
      </c>
      <c r="F79" s="3">
        <v>4271855</v>
      </c>
      <c r="G79" s="3">
        <v>4271855</v>
      </c>
      <c r="H79" s="3">
        <v>33148206</v>
      </c>
      <c r="I79" s="3">
        <v>437744</v>
      </c>
      <c r="J79" s="3">
        <v>-2286798</v>
      </c>
      <c r="K79" s="3">
        <v>-966298</v>
      </c>
    </row>
    <row r="80" spans="1:11" ht="13" hidden="1" x14ac:dyDescent="0.3">
      <c r="A80" s="1" t="s">
        <v>71</v>
      </c>
      <c r="B80" s="3">
        <v>-2748538</v>
      </c>
      <c r="C80" s="3">
        <v>17493424</v>
      </c>
      <c r="D80" s="3">
        <v>26890079</v>
      </c>
      <c r="E80" s="3">
        <v>27043897</v>
      </c>
      <c r="F80" s="3">
        <v>27043897</v>
      </c>
      <c r="G80" s="3">
        <v>27043897</v>
      </c>
      <c r="H80" s="3">
        <v>13942752</v>
      </c>
      <c r="I80" s="3">
        <v>20684254</v>
      </c>
      <c r="J80" s="3">
        <v>14488265</v>
      </c>
      <c r="K80" s="3">
        <v>15751488</v>
      </c>
    </row>
    <row r="81" spans="1:11" ht="13" hidden="1" x14ac:dyDescent="0.3">
      <c r="A81" s="1" t="s">
        <v>72</v>
      </c>
      <c r="B81" s="3">
        <v>38066351</v>
      </c>
      <c r="C81" s="3">
        <v>-9730792</v>
      </c>
      <c r="D81" s="3">
        <v>-16340948</v>
      </c>
      <c r="E81" s="3">
        <v>-87334</v>
      </c>
      <c r="F81" s="3">
        <v>-87334</v>
      </c>
      <c r="G81" s="3">
        <v>-87334</v>
      </c>
      <c r="H81" s="3">
        <v>162543</v>
      </c>
      <c r="I81" s="3">
        <v>132325</v>
      </c>
      <c r="J81" s="3">
        <v>-6759861</v>
      </c>
      <c r="K81" s="3">
        <v>-6928859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-2020586</v>
      </c>
      <c r="D83" s="3">
        <v>6123575</v>
      </c>
      <c r="E83" s="3">
        <v>104644887</v>
      </c>
      <c r="F83" s="3">
        <v>104644887</v>
      </c>
      <c r="G83" s="3">
        <v>104644887</v>
      </c>
      <c r="H83" s="3">
        <v>4822375</v>
      </c>
      <c r="I83" s="3">
        <v>114669254</v>
      </c>
      <c r="J83" s="3">
        <v>141943146</v>
      </c>
      <c r="K83" s="3">
        <v>145502155</v>
      </c>
    </row>
    <row r="84" spans="1:11" ht="13" hidden="1" x14ac:dyDescent="0.3">
      <c r="A84" s="1" t="s">
        <v>75</v>
      </c>
      <c r="B84" s="3">
        <v>42652155</v>
      </c>
      <c r="C84" s="3">
        <v>49225447</v>
      </c>
      <c r="D84" s="3">
        <v>43647478</v>
      </c>
      <c r="E84" s="3">
        <v>37061970</v>
      </c>
      <c r="F84" s="3">
        <v>36832791</v>
      </c>
      <c r="G84" s="3">
        <v>36832791</v>
      </c>
      <c r="H84" s="3">
        <v>54816151</v>
      </c>
      <c r="I84" s="3">
        <v>38281303</v>
      </c>
      <c r="J84" s="3">
        <v>41081712</v>
      </c>
      <c r="K84" s="3">
        <v>35561894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43252955</v>
      </c>
      <c r="C5" s="17">
        <v>45570560</v>
      </c>
      <c r="D5" s="21">
        <v>48135202</v>
      </c>
      <c r="E5" s="22">
        <v>48254922</v>
      </c>
      <c r="F5" s="17">
        <v>48254922</v>
      </c>
      <c r="G5" s="23">
        <v>48254922</v>
      </c>
      <c r="H5" s="19">
        <v>48208409</v>
      </c>
      <c r="I5" s="22">
        <v>50378138</v>
      </c>
      <c r="J5" s="17">
        <v>52645155</v>
      </c>
      <c r="K5" s="23">
        <v>53961284</v>
      </c>
    </row>
    <row r="6" spans="1:11" x14ac:dyDescent="0.25">
      <c r="A6" s="20" t="s">
        <v>18</v>
      </c>
      <c r="B6" s="17">
        <v>57716511</v>
      </c>
      <c r="C6" s="17">
        <v>56516775</v>
      </c>
      <c r="D6" s="21">
        <v>64793783</v>
      </c>
      <c r="E6" s="22">
        <v>67024253</v>
      </c>
      <c r="F6" s="17">
        <v>83208885</v>
      </c>
      <c r="G6" s="23">
        <v>83208885</v>
      </c>
      <c r="H6" s="19">
        <v>83581968</v>
      </c>
      <c r="I6" s="22">
        <v>98252437</v>
      </c>
      <c r="J6" s="17">
        <v>112215183</v>
      </c>
      <c r="K6" s="23">
        <v>116991879</v>
      </c>
    </row>
    <row r="7" spans="1:11" x14ac:dyDescent="0.25">
      <c r="A7" s="20" t="s">
        <v>19</v>
      </c>
      <c r="B7" s="17">
        <v>1301061</v>
      </c>
      <c r="C7" s="17">
        <v>2449102</v>
      </c>
      <c r="D7" s="21">
        <v>4543135</v>
      </c>
      <c r="E7" s="22">
        <v>4566948</v>
      </c>
      <c r="F7" s="17">
        <v>4952916</v>
      </c>
      <c r="G7" s="23">
        <v>4952916</v>
      </c>
      <c r="H7" s="19">
        <v>4461911</v>
      </c>
      <c r="I7" s="22">
        <v>5157052</v>
      </c>
      <c r="J7" s="17">
        <v>5389120</v>
      </c>
      <c r="K7" s="23">
        <v>5523848</v>
      </c>
    </row>
    <row r="8" spans="1:11" x14ac:dyDescent="0.25">
      <c r="A8" s="20" t="s">
        <v>20</v>
      </c>
      <c r="B8" s="17">
        <v>178841492</v>
      </c>
      <c r="C8" s="17">
        <v>196293866</v>
      </c>
      <c r="D8" s="21">
        <v>192426455</v>
      </c>
      <c r="E8" s="22">
        <v>206257798</v>
      </c>
      <c r="F8" s="17">
        <v>204959798</v>
      </c>
      <c r="G8" s="23">
        <v>204959798</v>
      </c>
      <c r="H8" s="19">
        <v>201783798</v>
      </c>
      <c r="I8" s="22">
        <v>213157401</v>
      </c>
      <c r="J8" s="17">
        <v>206112050</v>
      </c>
      <c r="K8" s="23">
        <v>215249700</v>
      </c>
    </row>
    <row r="9" spans="1:11" x14ac:dyDescent="0.25">
      <c r="A9" s="20" t="s">
        <v>21</v>
      </c>
      <c r="B9" s="17">
        <v>25014230</v>
      </c>
      <c r="C9" s="17">
        <v>10639868</v>
      </c>
      <c r="D9" s="21">
        <v>14171350</v>
      </c>
      <c r="E9" s="22">
        <v>11960833</v>
      </c>
      <c r="F9" s="17">
        <v>12035032</v>
      </c>
      <c r="G9" s="23">
        <v>12035032</v>
      </c>
      <c r="H9" s="19">
        <v>19349576</v>
      </c>
      <c r="I9" s="22">
        <v>17706934</v>
      </c>
      <c r="J9" s="17">
        <v>13138203</v>
      </c>
      <c r="K9" s="23">
        <v>13934893</v>
      </c>
    </row>
    <row r="10" spans="1:11" x14ac:dyDescent="0.25">
      <c r="A10" s="24" t="s">
        <v>130</v>
      </c>
      <c r="B10" s="25">
        <f>SUM(B5:B9)</f>
        <v>306126249</v>
      </c>
      <c r="C10" s="26">
        <f t="shared" ref="C10:K10" si="0">SUM(C5:C9)</f>
        <v>311470171</v>
      </c>
      <c r="D10" s="27">
        <f t="shared" si="0"/>
        <v>324069925</v>
      </c>
      <c r="E10" s="25">
        <f t="shared" si="0"/>
        <v>338064754</v>
      </c>
      <c r="F10" s="26">
        <f t="shared" si="0"/>
        <v>353411553</v>
      </c>
      <c r="G10" s="28">
        <f t="shared" si="0"/>
        <v>353411553</v>
      </c>
      <c r="H10" s="29">
        <f t="shared" si="0"/>
        <v>357385662</v>
      </c>
      <c r="I10" s="25">
        <f t="shared" si="0"/>
        <v>384651962</v>
      </c>
      <c r="J10" s="26">
        <f t="shared" si="0"/>
        <v>389499711</v>
      </c>
      <c r="K10" s="28">
        <f t="shared" si="0"/>
        <v>405661604</v>
      </c>
    </row>
    <row r="11" spans="1:11" x14ac:dyDescent="0.25">
      <c r="A11" s="20" t="s">
        <v>22</v>
      </c>
      <c r="B11" s="17">
        <v>104229295</v>
      </c>
      <c r="C11" s="17">
        <v>122587917</v>
      </c>
      <c r="D11" s="21">
        <v>133336298</v>
      </c>
      <c r="E11" s="22">
        <v>145244163</v>
      </c>
      <c r="F11" s="17">
        <v>144536590</v>
      </c>
      <c r="G11" s="23">
        <v>144536590</v>
      </c>
      <c r="H11" s="19">
        <v>145877661</v>
      </c>
      <c r="I11" s="22">
        <v>155346152</v>
      </c>
      <c r="J11" s="17">
        <v>155493907</v>
      </c>
      <c r="K11" s="23">
        <v>158951406</v>
      </c>
    </row>
    <row r="12" spans="1:11" x14ac:dyDescent="0.25">
      <c r="A12" s="20" t="s">
        <v>23</v>
      </c>
      <c r="B12" s="17">
        <v>10183444</v>
      </c>
      <c r="C12" s="17">
        <v>11124516</v>
      </c>
      <c r="D12" s="21">
        <v>11294304</v>
      </c>
      <c r="E12" s="22">
        <v>12231252</v>
      </c>
      <c r="F12" s="17">
        <v>12668381</v>
      </c>
      <c r="G12" s="23">
        <v>12668381</v>
      </c>
      <c r="H12" s="19">
        <v>11592748</v>
      </c>
      <c r="I12" s="22">
        <v>11902477</v>
      </c>
      <c r="J12" s="17">
        <v>12367735</v>
      </c>
      <c r="K12" s="23">
        <v>13594752</v>
      </c>
    </row>
    <row r="13" spans="1:11" x14ac:dyDescent="0.25">
      <c r="A13" s="20" t="s">
        <v>24</v>
      </c>
      <c r="B13" s="17">
        <v>28023906</v>
      </c>
      <c r="C13" s="17">
        <v>25372447</v>
      </c>
      <c r="D13" s="21">
        <v>24994438</v>
      </c>
      <c r="E13" s="22">
        <v>26005614</v>
      </c>
      <c r="F13" s="17">
        <v>26005614</v>
      </c>
      <c r="G13" s="23">
        <v>26005614</v>
      </c>
      <c r="H13" s="19">
        <v>33052427</v>
      </c>
      <c r="I13" s="22">
        <v>27005111</v>
      </c>
      <c r="J13" s="17">
        <v>28220342</v>
      </c>
      <c r="K13" s="23">
        <v>28923118</v>
      </c>
    </row>
    <row r="14" spans="1:11" x14ac:dyDescent="0.25">
      <c r="A14" s="20" t="s">
        <v>25</v>
      </c>
      <c r="B14" s="17">
        <v>1394545</v>
      </c>
      <c r="C14" s="17">
        <v>1324510</v>
      </c>
      <c r="D14" s="21">
        <v>1366535</v>
      </c>
      <c r="E14" s="22">
        <v>1630850</v>
      </c>
      <c r="F14" s="17">
        <v>1630850</v>
      </c>
      <c r="G14" s="23">
        <v>1630850</v>
      </c>
      <c r="H14" s="19">
        <v>1482812</v>
      </c>
      <c r="I14" s="22">
        <v>1702608</v>
      </c>
      <c r="J14" s="17">
        <v>1779225</v>
      </c>
      <c r="K14" s="23">
        <v>1823706</v>
      </c>
    </row>
    <row r="15" spans="1:11" x14ac:dyDescent="0.25">
      <c r="A15" s="20" t="s">
        <v>26</v>
      </c>
      <c r="B15" s="17">
        <v>51977283</v>
      </c>
      <c r="C15" s="17">
        <v>49524969</v>
      </c>
      <c r="D15" s="21">
        <v>68135161</v>
      </c>
      <c r="E15" s="22">
        <v>64890864</v>
      </c>
      <c r="F15" s="17">
        <v>73370801</v>
      </c>
      <c r="G15" s="23">
        <v>73370801</v>
      </c>
      <c r="H15" s="19">
        <v>82840483</v>
      </c>
      <c r="I15" s="22">
        <v>78581442</v>
      </c>
      <c r="J15" s="17">
        <v>84647795</v>
      </c>
      <c r="K15" s="23">
        <v>88310881</v>
      </c>
    </row>
    <row r="16" spans="1:11" x14ac:dyDescent="0.25">
      <c r="A16" s="20" t="s">
        <v>27</v>
      </c>
      <c r="B16" s="17">
        <v>349929</v>
      </c>
      <c r="C16" s="17">
        <v>0</v>
      </c>
      <c r="D16" s="21">
        <v>21400267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194018917</v>
      </c>
      <c r="C17" s="17">
        <v>116909581</v>
      </c>
      <c r="D17" s="21">
        <v>141050783</v>
      </c>
      <c r="E17" s="22">
        <v>80177959</v>
      </c>
      <c r="F17" s="17">
        <v>84582974</v>
      </c>
      <c r="G17" s="23">
        <v>84582974</v>
      </c>
      <c r="H17" s="19">
        <v>145293670</v>
      </c>
      <c r="I17" s="22">
        <v>105852474</v>
      </c>
      <c r="J17" s="17">
        <v>97022452</v>
      </c>
      <c r="K17" s="23">
        <v>98635856</v>
      </c>
    </row>
    <row r="18" spans="1:11" x14ac:dyDescent="0.25">
      <c r="A18" s="30" t="s">
        <v>29</v>
      </c>
      <c r="B18" s="31">
        <f>SUM(B11:B17)</f>
        <v>390177319</v>
      </c>
      <c r="C18" s="32">
        <f t="shared" ref="C18:K18" si="1">SUM(C11:C17)</f>
        <v>326843940</v>
      </c>
      <c r="D18" s="33">
        <f t="shared" si="1"/>
        <v>401577786</v>
      </c>
      <c r="E18" s="31">
        <f t="shared" si="1"/>
        <v>330180702</v>
      </c>
      <c r="F18" s="32">
        <f t="shared" si="1"/>
        <v>342795210</v>
      </c>
      <c r="G18" s="34">
        <f t="shared" si="1"/>
        <v>342795210</v>
      </c>
      <c r="H18" s="35">
        <f t="shared" si="1"/>
        <v>420139801</v>
      </c>
      <c r="I18" s="31">
        <f t="shared" si="1"/>
        <v>380390264</v>
      </c>
      <c r="J18" s="32">
        <f t="shared" si="1"/>
        <v>379531456</v>
      </c>
      <c r="K18" s="34">
        <f t="shared" si="1"/>
        <v>390239719</v>
      </c>
    </row>
    <row r="19" spans="1:11" x14ac:dyDescent="0.25">
      <c r="A19" s="30" t="s">
        <v>30</v>
      </c>
      <c r="B19" s="36">
        <f>+B10-B18</f>
        <v>-84051070</v>
      </c>
      <c r="C19" s="37">
        <f t="shared" ref="C19:K19" si="2">+C10-C18</f>
        <v>-15373769</v>
      </c>
      <c r="D19" s="38">
        <f t="shared" si="2"/>
        <v>-77507861</v>
      </c>
      <c r="E19" s="36">
        <f t="shared" si="2"/>
        <v>7884052</v>
      </c>
      <c r="F19" s="37">
        <f t="shared" si="2"/>
        <v>10616343</v>
      </c>
      <c r="G19" s="39">
        <f t="shared" si="2"/>
        <v>10616343</v>
      </c>
      <c r="H19" s="40">
        <f t="shared" si="2"/>
        <v>-62754139</v>
      </c>
      <c r="I19" s="36">
        <f t="shared" si="2"/>
        <v>4261698</v>
      </c>
      <c r="J19" s="37">
        <f t="shared" si="2"/>
        <v>9968255</v>
      </c>
      <c r="K19" s="39">
        <f t="shared" si="2"/>
        <v>15421885</v>
      </c>
    </row>
    <row r="20" spans="1:11" x14ac:dyDescent="0.25">
      <c r="A20" s="41" t="s">
        <v>31</v>
      </c>
      <c r="B20" s="42">
        <v>88509882</v>
      </c>
      <c r="C20" s="43">
        <v>42039315</v>
      </c>
      <c r="D20" s="44">
        <v>79885754</v>
      </c>
      <c r="E20" s="42">
        <v>57455200</v>
      </c>
      <c r="F20" s="43">
        <v>62561200</v>
      </c>
      <c r="G20" s="45">
        <v>62561200</v>
      </c>
      <c r="H20" s="46">
        <v>101912372</v>
      </c>
      <c r="I20" s="42">
        <v>52611600</v>
      </c>
      <c r="J20" s="43">
        <v>55188950</v>
      </c>
      <c r="K20" s="45">
        <v>56683300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4458812</v>
      </c>
      <c r="C22" s="55">
        <f t="shared" ref="C22:K22" si="3">SUM(C19:C21)</f>
        <v>26665546</v>
      </c>
      <c r="D22" s="56">
        <f t="shared" si="3"/>
        <v>2377893</v>
      </c>
      <c r="E22" s="54">
        <f t="shared" si="3"/>
        <v>65339252</v>
      </c>
      <c r="F22" s="55">
        <f t="shared" si="3"/>
        <v>73177543</v>
      </c>
      <c r="G22" s="57">
        <f t="shared" si="3"/>
        <v>73177543</v>
      </c>
      <c r="H22" s="58">
        <f t="shared" si="3"/>
        <v>39158233</v>
      </c>
      <c r="I22" s="54">
        <f t="shared" si="3"/>
        <v>56873298</v>
      </c>
      <c r="J22" s="55">
        <f t="shared" si="3"/>
        <v>65157205</v>
      </c>
      <c r="K22" s="57">
        <f t="shared" si="3"/>
        <v>72105185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4458812</v>
      </c>
      <c r="C24" s="37">
        <f t="shared" ref="C24:K24" si="4">SUM(C22:C23)</f>
        <v>26665546</v>
      </c>
      <c r="D24" s="38">
        <f t="shared" si="4"/>
        <v>2377893</v>
      </c>
      <c r="E24" s="36">
        <f t="shared" si="4"/>
        <v>65339252</v>
      </c>
      <c r="F24" s="37">
        <f t="shared" si="4"/>
        <v>73177543</v>
      </c>
      <c r="G24" s="39">
        <f t="shared" si="4"/>
        <v>73177543</v>
      </c>
      <c r="H24" s="40">
        <f t="shared" si="4"/>
        <v>39158233</v>
      </c>
      <c r="I24" s="36">
        <f t="shared" si="4"/>
        <v>56873298</v>
      </c>
      <c r="J24" s="37">
        <f t="shared" si="4"/>
        <v>65157205</v>
      </c>
      <c r="K24" s="39">
        <f t="shared" si="4"/>
        <v>72105185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96196426</v>
      </c>
      <c r="C27" s="66">
        <v>77840830</v>
      </c>
      <c r="D27" s="67">
        <v>74070119</v>
      </c>
      <c r="E27" s="68">
        <v>56882784</v>
      </c>
      <c r="F27" s="66">
        <v>71671254</v>
      </c>
      <c r="G27" s="69">
        <v>71671254</v>
      </c>
      <c r="H27" s="70">
        <v>106628415</v>
      </c>
      <c r="I27" s="68">
        <v>55753667</v>
      </c>
      <c r="J27" s="66">
        <v>56442348</v>
      </c>
      <c r="K27" s="69">
        <v>69363738</v>
      </c>
    </row>
    <row r="28" spans="1:11" x14ac:dyDescent="0.25">
      <c r="A28" s="71" t="s">
        <v>36</v>
      </c>
      <c r="B28" s="17">
        <v>76381421</v>
      </c>
      <c r="C28" s="17">
        <v>71560118</v>
      </c>
      <c r="D28" s="21">
        <v>68389972</v>
      </c>
      <c r="E28" s="22">
        <v>49961044</v>
      </c>
      <c r="F28" s="17">
        <v>56461672</v>
      </c>
      <c r="G28" s="23">
        <v>56461672</v>
      </c>
      <c r="H28" s="19">
        <v>91547588</v>
      </c>
      <c r="I28" s="22">
        <v>45749217</v>
      </c>
      <c r="J28" s="17">
        <v>47990391</v>
      </c>
      <c r="K28" s="23">
        <v>49289826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19815005</v>
      </c>
      <c r="C31" s="17">
        <v>6280712</v>
      </c>
      <c r="D31" s="21">
        <v>5680147</v>
      </c>
      <c r="E31" s="22">
        <v>6921740</v>
      </c>
      <c r="F31" s="17">
        <v>15209582</v>
      </c>
      <c r="G31" s="23">
        <v>15209582</v>
      </c>
      <c r="H31" s="19">
        <v>15080827</v>
      </c>
      <c r="I31" s="22">
        <v>10004450</v>
      </c>
      <c r="J31" s="17">
        <v>8451957</v>
      </c>
      <c r="K31" s="23">
        <v>20073912</v>
      </c>
    </row>
    <row r="32" spans="1:11" x14ac:dyDescent="0.25">
      <c r="A32" s="30" t="s">
        <v>39</v>
      </c>
      <c r="B32" s="66">
        <f>SUM(B28:B31)</f>
        <v>96196426</v>
      </c>
      <c r="C32" s="66">
        <f t="shared" ref="C32:K32" si="5">SUM(C28:C31)</f>
        <v>77840830</v>
      </c>
      <c r="D32" s="67">
        <f t="shared" si="5"/>
        <v>74070119</v>
      </c>
      <c r="E32" s="68">
        <f t="shared" si="5"/>
        <v>56882784</v>
      </c>
      <c r="F32" s="66">
        <f t="shared" si="5"/>
        <v>71671254</v>
      </c>
      <c r="G32" s="69">
        <f t="shared" si="5"/>
        <v>71671254</v>
      </c>
      <c r="H32" s="70">
        <f t="shared" si="5"/>
        <v>106628415</v>
      </c>
      <c r="I32" s="68">
        <f t="shared" si="5"/>
        <v>55753667</v>
      </c>
      <c r="J32" s="66">
        <f t="shared" si="5"/>
        <v>56442348</v>
      </c>
      <c r="K32" s="69">
        <f t="shared" si="5"/>
        <v>69363738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50673534</v>
      </c>
      <c r="C35" s="17">
        <v>56130535</v>
      </c>
      <c r="D35" s="21">
        <v>72916097</v>
      </c>
      <c r="E35" s="22">
        <v>51175599</v>
      </c>
      <c r="F35" s="17">
        <v>53723190</v>
      </c>
      <c r="G35" s="23">
        <v>53723190</v>
      </c>
      <c r="H35" s="19">
        <v>89127741</v>
      </c>
      <c r="I35" s="22">
        <v>60522818</v>
      </c>
      <c r="J35" s="17">
        <v>78350656</v>
      </c>
      <c r="K35" s="23">
        <v>42398437</v>
      </c>
    </row>
    <row r="36" spans="1:11" x14ac:dyDescent="0.25">
      <c r="A36" s="20" t="s">
        <v>42</v>
      </c>
      <c r="B36" s="17">
        <v>427354452</v>
      </c>
      <c r="C36" s="17">
        <v>439502315</v>
      </c>
      <c r="D36" s="21">
        <v>438972255</v>
      </c>
      <c r="E36" s="22">
        <v>512632427</v>
      </c>
      <c r="F36" s="17">
        <v>528670897</v>
      </c>
      <c r="G36" s="23">
        <v>528670897</v>
      </c>
      <c r="H36" s="19">
        <v>481827510</v>
      </c>
      <c r="I36" s="22">
        <v>558412083</v>
      </c>
      <c r="J36" s="17">
        <v>581364658</v>
      </c>
      <c r="K36" s="23">
        <v>615803455</v>
      </c>
    </row>
    <row r="37" spans="1:11" x14ac:dyDescent="0.25">
      <c r="A37" s="20" t="s">
        <v>43</v>
      </c>
      <c r="B37" s="17">
        <v>63856096</v>
      </c>
      <c r="C37" s="17">
        <v>55481040</v>
      </c>
      <c r="D37" s="21">
        <v>72341917</v>
      </c>
      <c r="E37" s="22">
        <v>20024924</v>
      </c>
      <c r="F37" s="17">
        <v>28772698</v>
      </c>
      <c r="G37" s="23">
        <v>28772698</v>
      </c>
      <c r="H37" s="19">
        <v>88630220</v>
      </c>
      <c r="I37" s="22">
        <v>25575110</v>
      </c>
      <c r="J37" s="17">
        <v>45069566</v>
      </c>
      <c r="K37" s="23">
        <v>15005926</v>
      </c>
    </row>
    <row r="38" spans="1:11" x14ac:dyDescent="0.25">
      <c r="A38" s="20" t="s">
        <v>44</v>
      </c>
      <c r="B38" s="17">
        <v>16277659</v>
      </c>
      <c r="C38" s="17">
        <v>15773086</v>
      </c>
      <c r="D38" s="21">
        <v>16228699</v>
      </c>
      <c r="E38" s="22">
        <v>19509016</v>
      </c>
      <c r="F38" s="17">
        <v>19509016</v>
      </c>
      <c r="G38" s="23">
        <v>19509016</v>
      </c>
      <c r="H38" s="19">
        <v>19849065</v>
      </c>
      <c r="I38" s="22">
        <v>22042580</v>
      </c>
      <c r="J38" s="17">
        <v>22003509</v>
      </c>
      <c r="K38" s="23">
        <v>21724438</v>
      </c>
    </row>
    <row r="39" spans="1:11" x14ac:dyDescent="0.25">
      <c r="A39" s="20" t="s">
        <v>45</v>
      </c>
      <c r="B39" s="17">
        <v>393435419</v>
      </c>
      <c r="C39" s="17">
        <v>397713178</v>
      </c>
      <c r="D39" s="21">
        <v>420939843</v>
      </c>
      <c r="E39" s="22">
        <v>524274086</v>
      </c>
      <c r="F39" s="17">
        <v>534112373</v>
      </c>
      <c r="G39" s="23">
        <v>534112373</v>
      </c>
      <c r="H39" s="19">
        <v>423317733</v>
      </c>
      <c r="I39" s="22">
        <v>571317211</v>
      </c>
      <c r="J39" s="17">
        <v>592642239</v>
      </c>
      <c r="K39" s="23">
        <v>621471528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-244272362</v>
      </c>
      <c r="C42" s="17">
        <v>-204036435</v>
      </c>
      <c r="D42" s="21">
        <v>-67823239</v>
      </c>
      <c r="E42" s="22">
        <v>71424762</v>
      </c>
      <c r="F42" s="17">
        <v>88022593</v>
      </c>
      <c r="G42" s="23">
        <v>88022593</v>
      </c>
      <c r="H42" s="19">
        <v>-200615686</v>
      </c>
      <c r="I42" s="22">
        <v>91608847</v>
      </c>
      <c r="J42" s="17">
        <v>57262607</v>
      </c>
      <c r="K42" s="23">
        <v>30802274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45810</v>
      </c>
      <c r="E43" s="22">
        <v>-62740199</v>
      </c>
      <c r="F43" s="17">
        <v>-78352422</v>
      </c>
      <c r="G43" s="23">
        <v>-78352422</v>
      </c>
      <c r="H43" s="19">
        <v>-29983957</v>
      </c>
      <c r="I43" s="22">
        <v>-62229114</v>
      </c>
      <c r="J43" s="17">
        <v>-29219750</v>
      </c>
      <c r="K43" s="23">
        <v>-41935000</v>
      </c>
    </row>
    <row r="44" spans="1:11" x14ac:dyDescent="0.25">
      <c r="A44" s="20" t="s">
        <v>49</v>
      </c>
      <c r="B44" s="17">
        <v>-2235419</v>
      </c>
      <c r="C44" s="17">
        <v>0</v>
      </c>
      <c r="D44" s="21">
        <v>0</v>
      </c>
      <c r="E44" s="22">
        <v>-982346</v>
      </c>
      <c r="F44" s="17">
        <v>-982346</v>
      </c>
      <c r="G44" s="23">
        <v>-982346</v>
      </c>
      <c r="H44" s="19">
        <v>0</v>
      </c>
      <c r="I44" s="22">
        <v>-986428</v>
      </c>
      <c r="J44" s="17">
        <v>-890500</v>
      </c>
      <c r="K44" s="23">
        <v>-794572</v>
      </c>
    </row>
    <row r="45" spans="1:11" x14ac:dyDescent="0.25">
      <c r="A45" s="30" t="s">
        <v>50</v>
      </c>
      <c r="B45" s="66">
        <v>-242848090</v>
      </c>
      <c r="C45" s="66">
        <v>-193603631</v>
      </c>
      <c r="D45" s="67">
        <v>-61913167</v>
      </c>
      <c r="E45" s="68">
        <v>11154057</v>
      </c>
      <c r="F45" s="66">
        <v>12139665</v>
      </c>
      <c r="G45" s="69">
        <v>12139665</v>
      </c>
      <c r="H45" s="70">
        <v>-205776203</v>
      </c>
      <c r="I45" s="68">
        <v>37802421</v>
      </c>
      <c r="J45" s="66">
        <v>27152357</v>
      </c>
      <c r="K45" s="69">
        <v>-11927298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10432775</v>
      </c>
      <c r="C48" s="17">
        <v>5864262</v>
      </c>
      <c r="D48" s="21">
        <v>24119850</v>
      </c>
      <c r="E48" s="22">
        <v>6823126</v>
      </c>
      <c r="F48" s="17">
        <v>10124946</v>
      </c>
      <c r="G48" s="23">
        <v>10124946</v>
      </c>
      <c r="H48" s="19">
        <v>19942213</v>
      </c>
      <c r="I48" s="22">
        <v>12373020</v>
      </c>
      <c r="J48" s="17">
        <v>35739346</v>
      </c>
      <c r="K48" s="23">
        <v>19816171</v>
      </c>
    </row>
    <row r="49" spans="1:11" x14ac:dyDescent="0.25">
      <c r="A49" s="20" t="s">
        <v>53</v>
      </c>
      <c r="B49" s="17">
        <f>+B75</f>
        <v>43611041</v>
      </c>
      <c r="C49" s="17">
        <f t="shared" ref="C49:K49" si="6">+C75</f>
        <v>26526314</v>
      </c>
      <c r="D49" s="21">
        <f t="shared" si="6"/>
        <v>30985243.367267281</v>
      </c>
      <c r="E49" s="22">
        <f t="shared" si="6"/>
        <v>-36695568.705711573</v>
      </c>
      <c r="F49" s="17">
        <f t="shared" si="6"/>
        <v>-24719089.959412333</v>
      </c>
      <c r="G49" s="23">
        <f t="shared" si="6"/>
        <v>-24719089.959412333</v>
      </c>
      <c r="H49" s="19">
        <f t="shared" si="6"/>
        <v>18746500.689195935</v>
      </c>
      <c r="I49" s="22">
        <f t="shared" si="6"/>
        <v>-37405243.15312162</v>
      </c>
      <c r="J49" s="17">
        <f t="shared" si="6"/>
        <v>-9294301.3429750875</v>
      </c>
      <c r="K49" s="23">
        <f t="shared" si="6"/>
        <v>-18990588.515910801</v>
      </c>
    </row>
    <row r="50" spans="1:11" x14ac:dyDescent="0.25">
      <c r="A50" s="30" t="s">
        <v>54</v>
      </c>
      <c r="B50" s="66">
        <f>+B48-B49</f>
        <v>-33178266</v>
      </c>
      <c r="C50" s="66">
        <f t="shared" ref="C50:K50" si="7">+C48-C49</f>
        <v>-20662052</v>
      </c>
      <c r="D50" s="67">
        <f t="shared" si="7"/>
        <v>-6865393.3672672808</v>
      </c>
      <c r="E50" s="68">
        <f t="shared" si="7"/>
        <v>43518694.705711573</v>
      </c>
      <c r="F50" s="66">
        <f t="shared" si="7"/>
        <v>34844035.959412336</v>
      </c>
      <c r="G50" s="69">
        <f t="shared" si="7"/>
        <v>34844035.959412336</v>
      </c>
      <c r="H50" s="70">
        <f t="shared" si="7"/>
        <v>1195712.3108040653</v>
      </c>
      <c r="I50" s="68">
        <f t="shared" si="7"/>
        <v>49778263.15312162</v>
      </c>
      <c r="J50" s="66">
        <f t="shared" si="7"/>
        <v>45033647.342975087</v>
      </c>
      <c r="K50" s="69">
        <f t="shared" si="7"/>
        <v>38806759.515910804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373491388</v>
      </c>
      <c r="C53" s="17">
        <v>387213036</v>
      </c>
      <c r="D53" s="21">
        <v>383762085</v>
      </c>
      <c r="E53" s="22">
        <v>507946696</v>
      </c>
      <c r="F53" s="17">
        <v>518248259</v>
      </c>
      <c r="G53" s="23">
        <v>518248259</v>
      </c>
      <c r="H53" s="19">
        <v>473115901</v>
      </c>
      <c r="I53" s="22">
        <v>557912083</v>
      </c>
      <c r="J53" s="17">
        <v>581364658</v>
      </c>
      <c r="K53" s="23">
        <v>615803455</v>
      </c>
    </row>
    <row r="54" spans="1:11" x14ac:dyDescent="0.25">
      <c r="A54" s="20" t="s">
        <v>57</v>
      </c>
      <c r="B54" s="17">
        <v>24088837</v>
      </c>
      <c r="C54" s="17">
        <v>25372447</v>
      </c>
      <c r="D54" s="21">
        <v>24994438</v>
      </c>
      <c r="E54" s="22">
        <v>26005614</v>
      </c>
      <c r="F54" s="17">
        <v>26005614</v>
      </c>
      <c r="G54" s="23">
        <v>26005614</v>
      </c>
      <c r="H54" s="19">
        <v>33052427</v>
      </c>
      <c r="I54" s="22">
        <v>27005111</v>
      </c>
      <c r="J54" s="17">
        <v>28220342</v>
      </c>
      <c r="K54" s="23">
        <v>28923118</v>
      </c>
    </row>
    <row r="55" spans="1:11" x14ac:dyDescent="0.25">
      <c r="A55" s="20" t="s">
        <v>58</v>
      </c>
      <c r="B55" s="17">
        <v>57024679</v>
      </c>
      <c r="C55" s="17">
        <v>47225195</v>
      </c>
      <c r="D55" s="21">
        <v>26695483</v>
      </c>
      <c r="E55" s="22">
        <v>11449090</v>
      </c>
      <c r="F55" s="17">
        <v>16874117</v>
      </c>
      <c r="G55" s="23">
        <v>16874117</v>
      </c>
      <c r="H55" s="19">
        <v>31586800</v>
      </c>
      <c r="I55" s="22">
        <v>12588433</v>
      </c>
      <c r="J55" s="17">
        <v>2608696</v>
      </c>
      <c r="K55" s="23">
        <v>5521739</v>
      </c>
    </row>
    <row r="56" spans="1:11" x14ac:dyDescent="0.25">
      <c r="A56" s="20" t="s">
        <v>59</v>
      </c>
      <c r="B56" s="17">
        <v>1830618</v>
      </c>
      <c r="C56" s="17">
        <v>2277902</v>
      </c>
      <c r="D56" s="21">
        <v>3242288</v>
      </c>
      <c r="E56" s="22">
        <v>2483869</v>
      </c>
      <c r="F56" s="17">
        <v>2080019</v>
      </c>
      <c r="G56" s="23">
        <v>2080019</v>
      </c>
      <c r="H56" s="19">
        <v>3184650</v>
      </c>
      <c r="I56" s="22">
        <v>5735834</v>
      </c>
      <c r="J56" s="17">
        <v>5539948</v>
      </c>
      <c r="K56" s="23">
        <v>6108447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2608527</v>
      </c>
      <c r="F59" s="17">
        <v>2608527</v>
      </c>
      <c r="G59" s="23">
        <v>2608527</v>
      </c>
      <c r="H59" s="19">
        <v>0</v>
      </c>
      <c r="I59" s="22">
        <v>3143274</v>
      </c>
      <c r="J59" s="17">
        <v>3636768</v>
      </c>
      <c r="K59" s="23">
        <v>3800423</v>
      </c>
    </row>
    <row r="60" spans="1:11" x14ac:dyDescent="0.25">
      <c r="A60" s="20" t="s">
        <v>62</v>
      </c>
      <c r="B60" s="17">
        <v>1542616</v>
      </c>
      <c r="C60" s="17">
        <v>1545017</v>
      </c>
      <c r="D60" s="21">
        <v>881419</v>
      </c>
      <c r="E60" s="22">
        <v>3966131</v>
      </c>
      <c r="F60" s="17">
        <v>3966131</v>
      </c>
      <c r="G60" s="23">
        <v>3966131</v>
      </c>
      <c r="H60" s="19">
        <v>2768573</v>
      </c>
      <c r="I60" s="22">
        <v>4140640</v>
      </c>
      <c r="J60" s="17">
        <v>4326969</v>
      </c>
      <c r="K60" s="23">
        <v>4435143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0.26148689306231399</v>
      </c>
      <c r="E70" s="5">
        <f t="shared" si="8"/>
        <v>0.9061463695708516</v>
      </c>
      <c r="F70" s="5">
        <f t="shared" si="8"/>
        <v>0.83851310630309261</v>
      </c>
      <c r="G70" s="5">
        <f t="shared" si="8"/>
        <v>0.83851310630309261</v>
      </c>
      <c r="H70" s="5">
        <f t="shared" si="8"/>
        <v>0.7917432270666408</v>
      </c>
      <c r="I70" s="5">
        <f t="shared" si="8"/>
        <v>1.0265482517300006</v>
      </c>
      <c r="J70" s="5">
        <f t="shared" si="8"/>
        <v>0.93166440477700108</v>
      </c>
      <c r="K70" s="5">
        <f t="shared" si="8"/>
        <v>0.93337732030092779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32852502</v>
      </c>
      <c r="E71" s="2">
        <f t="shared" si="9"/>
        <v>112605741</v>
      </c>
      <c r="F71" s="2">
        <f t="shared" si="9"/>
        <v>117834278</v>
      </c>
      <c r="G71" s="2">
        <f t="shared" si="9"/>
        <v>117834278</v>
      </c>
      <c r="H71" s="2">
        <f t="shared" si="9"/>
        <v>118354532</v>
      </c>
      <c r="I71" s="2">
        <f t="shared" si="9"/>
        <v>167556506</v>
      </c>
      <c r="J71" s="2">
        <f t="shared" si="9"/>
        <v>162808951</v>
      </c>
      <c r="K71" s="2">
        <f t="shared" si="9"/>
        <v>169456761</v>
      </c>
    </row>
    <row r="72" spans="1:11" ht="13" hidden="1" x14ac:dyDescent="0.3">
      <c r="A72" s="1" t="s">
        <v>136</v>
      </c>
      <c r="B72" s="2">
        <f>+B77</f>
        <v>106170845</v>
      </c>
      <c r="C72" s="2">
        <f t="shared" ref="C72:K72" si="10">+C77</f>
        <v>111397872</v>
      </c>
      <c r="D72" s="2">
        <f t="shared" si="10"/>
        <v>125637280</v>
      </c>
      <c r="E72" s="2">
        <f t="shared" si="10"/>
        <v>124268821</v>
      </c>
      <c r="F72" s="2">
        <f t="shared" si="10"/>
        <v>140527652</v>
      </c>
      <c r="G72" s="2">
        <f t="shared" si="10"/>
        <v>140527652</v>
      </c>
      <c r="H72" s="2">
        <f t="shared" si="10"/>
        <v>149486005</v>
      </c>
      <c r="I72" s="2">
        <f t="shared" si="10"/>
        <v>163223215</v>
      </c>
      <c r="J72" s="2">
        <f t="shared" si="10"/>
        <v>174750640</v>
      </c>
      <c r="K72" s="2">
        <f t="shared" si="10"/>
        <v>181552259</v>
      </c>
    </row>
    <row r="73" spans="1:11" ht="13" hidden="1" x14ac:dyDescent="0.3">
      <c r="A73" s="1" t="s">
        <v>137</v>
      </c>
      <c r="B73" s="2">
        <f>+B74</f>
        <v>-1094545.1666666665</v>
      </c>
      <c r="C73" s="2">
        <f t="shared" ref="C73:K73" si="11">+(C78+C80+C81+C82)-(B78+B80+B81+B82)</f>
        <v>-150875</v>
      </c>
      <c r="D73" s="2">
        <f t="shared" si="11"/>
        <v>-5211133</v>
      </c>
      <c r="E73" s="2">
        <f t="shared" si="11"/>
        <v>-4609370</v>
      </c>
      <c r="F73" s="2">
        <f>+(F78+F80+F81+F82)-(D78+D80+D81+D82)</f>
        <v>10859750</v>
      </c>
      <c r="G73" s="2">
        <f>+(G78+G80+G81+G82)-(D78+D80+D81+D82)</f>
        <v>10859750</v>
      </c>
      <c r="H73" s="2">
        <f>+(H78+H80+H81+H82)-(D78+D80+D81+D82)</f>
        <v>4374030</v>
      </c>
      <c r="I73" s="2">
        <f>+(I78+I80+I81+I82)-(E78+E80+E81+E82)</f>
        <v>5646803</v>
      </c>
      <c r="J73" s="2">
        <f t="shared" si="11"/>
        <v>785464</v>
      </c>
      <c r="K73" s="2">
        <f t="shared" si="11"/>
        <v>767868</v>
      </c>
    </row>
    <row r="74" spans="1:11" ht="13" hidden="1" x14ac:dyDescent="0.3">
      <c r="A74" s="1" t="s">
        <v>138</v>
      </c>
      <c r="B74" s="2">
        <f>+TREND(C74:E74)</f>
        <v>-1094545.1666666665</v>
      </c>
      <c r="C74" s="2">
        <f>+C73</f>
        <v>-150875</v>
      </c>
      <c r="D74" s="2">
        <f t="shared" ref="D74:K74" si="12">+D73</f>
        <v>-5211133</v>
      </c>
      <c r="E74" s="2">
        <f t="shared" si="12"/>
        <v>-4609370</v>
      </c>
      <c r="F74" s="2">
        <f t="shared" si="12"/>
        <v>10859750</v>
      </c>
      <c r="G74" s="2">
        <f t="shared" si="12"/>
        <v>10859750</v>
      </c>
      <c r="H74" s="2">
        <f t="shared" si="12"/>
        <v>4374030</v>
      </c>
      <c r="I74" s="2">
        <f t="shared" si="12"/>
        <v>5646803</v>
      </c>
      <c r="J74" s="2">
        <f t="shared" si="12"/>
        <v>785464</v>
      </c>
      <c r="K74" s="2">
        <f t="shared" si="12"/>
        <v>767868</v>
      </c>
    </row>
    <row r="75" spans="1:11" ht="13" hidden="1" x14ac:dyDescent="0.3">
      <c r="A75" s="1" t="s">
        <v>139</v>
      </c>
      <c r="B75" s="2">
        <f>+B84-(((B80+B81+B82+B78)*B70)-B79)</f>
        <v>43611041</v>
      </c>
      <c r="C75" s="2">
        <f t="shared" ref="C75:K75" si="13">+C84-(((C80+C81+C82+C78)*C70)-C79)</f>
        <v>26526314</v>
      </c>
      <c r="D75" s="2">
        <f t="shared" si="13"/>
        <v>30985243.367267281</v>
      </c>
      <c r="E75" s="2">
        <f t="shared" si="13"/>
        <v>-36695568.705711573</v>
      </c>
      <c r="F75" s="2">
        <f t="shared" si="13"/>
        <v>-24719089.959412333</v>
      </c>
      <c r="G75" s="2">
        <f t="shared" si="13"/>
        <v>-24719089.959412333</v>
      </c>
      <c r="H75" s="2">
        <f t="shared" si="13"/>
        <v>18746500.689195935</v>
      </c>
      <c r="I75" s="2">
        <f t="shared" si="13"/>
        <v>-37405243.15312162</v>
      </c>
      <c r="J75" s="2">
        <f t="shared" si="13"/>
        <v>-9294301.3429750875</v>
      </c>
      <c r="K75" s="2">
        <f t="shared" si="13"/>
        <v>-18990588.515910801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106170845</v>
      </c>
      <c r="C77" s="3">
        <v>111397872</v>
      </c>
      <c r="D77" s="3">
        <v>125637280</v>
      </c>
      <c r="E77" s="3">
        <v>124268821</v>
      </c>
      <c r="F77" s="3">
        <v>140527652</v>
      </c>
      <c r="G77" s="3">
        <v>140527652</v>
      </c>
      <c r="H77" s="3">
        <v>149486005</v>
      </c>
      <c r="I77" s="3">
        <v>163223215</v>
      </c>
      <c r="J77" s="3">
        <v>174750640</v>
      </c>
      <c r="K77" s="3">
        <v>181552259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1250000</v>
      </c>
      <c r="E78" s="3">
        <v>0</v>
      </c>
      <c r="F78" s="3">
        <v>1250000</v>
      </c>
      <c r="G78" s="3">
        <v>1250000</v>
      </c>
      <c r="H78" s="3">
        <v>500000</v>
      </c>
      <c r="I78" s="3">
        <v>500000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43877616</v>
      </c>
      <c r="C79" s="3">
        <v>29492017</v>
      </c>
      <c r="D79" s="3">
        <v>37306343</v>
      </c>
      <c r="E79" s="3">
        <v>4676362</v>
      </c>
      <c r="F79" s="3">
        <v>10985311</v>
      </c>
      <c r="G79" s="3">
        <v>10985311</v>
      </c>
      <c r="H79" s="3">
        <v>41430945</v>
      </c>
      <c r="I79" s="3">
        <v>6120801</v>
      </c>
      <c r="J79" s="3">
        <v>23725137</v>
      </c>
      <c r="K79" s="3">
        <v>-6799521</v>
      </c>
    </row>
    <row r="80" spans="1:11" ht="13" hidden="1" x14ac:dyDescent="0.3">
      <c r="A80" s="1" t="s">
        <v>71</v>
      </c>
      <c r="B80" s="3">
        <v>-110529511</v>
      </c>
      <c r="C80" s="3">
        <v>9431729</v>
      </c>
      <c r="D80" s="3">
        <v>11173761</v>
      </c>
      <c r="E80" s="3">
        <v>20988247</v>
      </c>
      <c r="F80" s="3">
        <v>18691175</v>
      </c>
      <c r="G80" s="3">
        <v>18691175</v>
      </c>
      <c r="H80" s="3">
        <v>13681083</v>
      </c>
      <c r="I80" s="3">
        <v>10258109</v>
      </c>
      <c r="J80" s="3">
        <v>11769869</v>
      </c>
      <c r="K80" s="3">
        <v>12233694</v>
      </c>
    </row>
    <row r="81" spans="1:11" ht="13" hidden="1" x14ac:dyDescent="0.3">
      <c r="A81" s="1" t="s">
        <v>72</v>
      </c>
      <c r="B81" s="3">
        <v>138000098</v>
      </c>
      <c r="C81" s="3">
        <v>17887983</v>
      </c>
      <c r="D81" s="3">
        <v>8934818</v>
      </c>
      <c r="E81" s="3">
        <v>-3489038</v>
      </c>
      <c r="F81" s="3">
        <v>12277154</v>
      </c>
      <c r="G81" s="3">
        <v>12277154</v>
      </c>
      <c r="H81" s="3">
        <v>11551526</v>
      </c>
      <c r="I81" s="3">
        <v>11637903</v>
      </c>
      <c r="J81" s="3">
        <v>12161607</v>
      </c>
      <c r="K81" s="3">
        <v>12465650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750000</v>
      </c>
      <c r="E82" s="3">
        <v>0</v>
      </c>
      <c r="F82" s="3">
        <v>750000</v>
      </c>
      <c r="G82" s="3">
        <v>750000</v>
      </c>
      <c r="H82" s="3">
        <v>750000</v>
      </c>
      <c r="I82" s="3">
        <v>750000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32852502</v>
      </c>
      <c r="E83" s="3">
        <v>112605741</v>
      </c>
      <c r="F83" s="3">
        <v>117834278</v>
      </c>
      <c r="G83" s="3">
        <v>117834278</v>
      </c>
      <c r="H83" s="3">
        <v>118354532</v>
      </c>
      <c r="I83" s="3">
        <v>167556506</v>
      </c>
      <c r="J83" s="3">
        <v>162808951</v>
      </c>
      <c r="K83" s="3">
        <v>169456761</v>
      </c>
    </row>
    <row r="84" spans="1:11" ht="13" hidden="1" x14ac:dyDescent="0.3">
      <c r="A84" s="1" t="s">
        <v>75</v>
      </c>
      <c r="B84" s="3">
        <v>-266575</v>
      </c>
      <c r="C84" s="3">
        <v>-2965703</v>
      </c>
      <c r="D84" s="3">
        <v>-539996</v>
      </c>
      <c r="E84" s="3">
        <v>-25515086</v>
      </c>
      <c r="F84" s="3">
        <v>-8060025</v>
      </c>
      <c r="G84" s="3">
        <v>-8060025</v>
      </c>
      <c r="H84" s="3">
        <v>-1717018</v>
      </c>
      <c r="I84" s="3">
        <v>-19765546</v>
      </c>
      <c r="J84" s="3">
        <v>-10723334</v>
      </c>
      <c r="K84" s="3">
        <v>10862740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102034324</v>
      </c>
      <c r="C5" s="17">
        <v>99002169</v>
      </c>
      <c r="D5" s="21">
        <v>118186250</v>
      </c>
      <c r="E5" s="22">
        <v>157000000</v>
      </c>
      <c r="F5" s="17">
        <v>140399887</v>
      </c>
      <c r="G5" s="23">
        <v>140399887</v>
      </c>
      <c r="H5" s="19">
        <v>138259315</v>
      </c>
      <c r="I5" s="22">
        <v>167998655</v>
      </c>
      <c r="J5" s="17">
        <v>175558656</v>
      </c>
      <c r="K5" s="23">
        <v>179947644</v>
      </c>
    </row>
    <row r="6" spans="1:11" x14ac:dyDescent="0.25">
      <c r="A6" s="20" t="s">
        <v>18</v>
      </c>
      <c r="B6" s="17">
        <v>309397432</v>
      </c>
      <c r="C6" s="17">
        <v>315532917</v>
      </c>
      <c r="D6" s="21">
        <v>362889807</v>
      </c>
      <c r="E6" s="22">
        <v>353344351</v>
      </c>
      <c r="F6" s="17">
        <v>499201227</v>
      </c>
      <c r="G6" s="23">
        <v>499201227</v>
      </c>
      <c r="H6" s="19">
        <v>384003711</v>
      </c>
      <c r="I6" s="22">
        <v>568023362</v>
      </c>
      <c r="J6" s="17">
        <v>648022380</v>
      </c>
      <c r="K6" s="23">
        <v>688260540</v>
      </c>
    </row>
    <row r="7" spans="1:11" x14ac:dyDescent="0.25">
      <c r="A7" s="20" t="s">
        <v>19</v>
      </c>
      <c r="B7" s="17">
        <v>1264564</v>
      </c>
      <c r="C7" s="17">
        <v>1703915</v>
      </c>
      <c r="D7" s="21">
        <v>2483640</v>
      </c>
      <c r="E7" s="22">
        <v>2000000</v>
      </c>
      <c r="F7" s="17">
        <v>3500000</v>
      </c>
      <c r="G7" s="23">
        <v>3500000</v>
      </c>
      <c r="H7" s="19">
        <v>2753272</v>
      </c>
      <c r="I7" s="22">
        <v>3794500</v>
      </c>
      <c r="J7" s="17">
        <v>4114356</v>
      </c>
      <c r="K7" s="23">
        <v>4461816</v>
      </c>
    </row>
    <row r="8" spans="1:11" x14ac:dyDescent="0.25">
      <c r="A8" s="20" t="s">
        <v>20</v>
      </c>
      <c r="B8" s="17">
        <v>190883908</v>
      </c>
      <c r="C8" s="17">
        <v>215279701</v>
      </c>
      <c r="D8" s="21">
        <v>214438710</v>
      </c>
      <c r="E8" s="22">
        <v>227824600</v>
      </c>
      <c r="F8" s="17">
        <v>228239600</v>
      </c>
      <c r="G8" s="23">
        <v>228239600</v>
      </c>
      <c r="H8" s="19">
        <v>229988855</v>
      </c>
      <c r="I8" s="22">
        <v>231418171</v>
      </c>
      <c r="J8" s="17">
        <v>229540356</v>
      </c>
      <c r="K8" s="23">
        <v>239926896</v>
      </c>
    </row>
    <row r="9" spans="1:11" x14ac:dyDescent="0.25">
      <c r="A9" s="20" t="s">
        <v>21</v>
      </c>
      <c r="B9" s="17">
        <v>57060552</v>
      </c>
      <c r="C9" s="17">
        <v>73074832</v>
      </c>
      <c r="D9" s="21">
        <v>64499163</v>
      </c>
      <c r="E9" s="22">
        <v>14853698</v>
      </c>
      <c r="F9" s="17">
        <v>126725360</v>
      </c>
      <c r="G9" s="23">
        <v>126725360</v>
      </c>
      <c r="H9" s="19">
        <v>113707244</v>
      </c>
      <c r="I9" s="22">
        <v>169407149</v>
      </c>
      <c r="J9" s="17">
        <v>140170284</v>
      </c>
      <c r="K9" s="23">
        <v>143406072</v>
      </c>
    </row>
    <row r="10" spans="1:11" x14ac:dyDescent="0.25">
      <c r="A10" s="24" t="s">
        <v>130</v>
      </c>
      <c r="B10" s="25">
        <f>SUM(B5:B9)</f>
        <v>660640780</v>
      </c>
      <c r="C10" s="26">
        <f t="shared" ref="C10:K10" si="0">SUM(C5:C9)</f>
        <v>704593534</v>
      </c>
      <c r="D10" s="27">
        <f t="shared" si="0"/>
        <v>762497570</v>
      </c>
      <c r="E10" s="25">
        <f t="shared" si="0"/>
        <v>755022649</v>
      </c>
      <c r="F10" s="26">
        <f t="shared" si="0"/>
        <v>998066074</v>
      </c>
      <c r="G10" s="28">
        <f t="shared" si="0"/>
        <v>998066074</v>
      </c>
      <c r="H10" s="29">
        <f t="shared" si="0"/>
        <v>868712397</v>
      </c>
      <c r="I10" s="25">
        <f t="shared" si="0"/>
        <v>1140641837</v>
      </c>
      <c r="J10" s="26">
        <f t="shared" si="0"/>
        <v>1197406032</v>
      </c>
      <c r="K10" s="28">
        <f t="shared" si="0"/>
        <v>1256002968</v>
      </c>
    </row>
    <row r="11" spans="1:11" x14ac:dyDescent="0.25">
      <c r="A11" s="20" t="s">
        <v>22</v>
      </c>
      <c r="B11" s="17">
        <v>171593918</v>
      </c>
      <c r="C11" s="17">
        <v>180461508</v>
      </c>
      <c r="D11" s="21">
        <v>202058884</v>
      </c>
      <c r="E11" s="22">
        <v>212745337</v>
      </c>
      <c r="F11" s="17">
        <v>238010284</v>
      </c>
      <c r="G11" s="23">
        <v>238010284</v>
      </c>
      <c r="H11" s="19">
        <v>221562738</v>
      </c>
      <c r="I11" s="22">
        <v>246860912</v>
      </c>
      <c r="J11" s="17">
        <v>272823444</v>
      </c>
      <c r="K11" s="23">
        <v>289145352</v>
      </c>
    </row>
    <row r="12" spans="1:11" x14ac:dyDescent="0.25">
      <c r="A12" s="20" t="s">
        <v>23</v>
      </c>
      <c r="B12" s="17">
        <v>17864855</v>
      </c>
      <c r="C12" s="17">
        <v>17264677</v>
      </c>
      <c r="D12" s="21">
        <v>17744099</v>
      </c>
      <c r="E12" s="22">
        <v>19473510</v>
      </c>
      <c r="F12" s="17">
        <v>19473510</v>
      </c>
      <c r="G12" s="23">
        <v>19473510</v>
      </c>
      <c r="H12" s="19">
        <v>18608757</v>
      </c>
      <c r="I12" s="22">
        <v>20652100</v>
      </c>
      <c r="J12" s="17">
        <v>21581484</v>
      </c>
      <c r="K12" s="23">
        <v>22120992</v>
      </c>
    </row>
    <row r="13" spans="1:11" x14ac:dyDescent="0.25">
      <c r="A13" s="20" t="s">
        <v>24</v>
      </c>
      <c r="B13" s="17">
        <v>119363377</v>
      </c>
      <c r="C13" s="17">
        <v>133437409</v>
      </c>
      <c r="D13" s="21">
        <v>130659565</v>
      </c>
      <c r="E13" s="22">
        <v>136596392</v>
      </c>
      <c r="F13" s="17">
        <v>140530061</v>
      </c>
      <c r="G13" s="23">
        <v>140530061</v>
      </c>
      <c r="H13" s="19">
        <v>111703960</v>
      </c>
      <c r="I13" s="22">
        <v>146947750</v>
      </c>
      <c r="J13" s="17">
        <v>153560412</v>
      </c>
      <c r="K13" s="23">
        <v>157399452</v>
      </c>
    </row>
    <row r="14" spans="1:11" x14ac:dyDescent="0.25">
      <c r="A14" s="20" t="s">
        <v>25</v>
      </c>
      <c r="B14" s="17">
        <v>255372</v>
      </c>
      <c r="C14" s="17">
        <v>5474907</v>
      </c>
      <c r="D14" s="21">
        <v>20959702</v>
      </c>
      <c r="E14" s="22">
        <v>0</v>
      </c>
      <c r="F14" s="17">
        <v>0</v>
      </c>
      <c r="G14" s="23">
        <v>0</v>
      </c>
      <c r="H14" s="19">
        <v>31701426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268105280</v>
      </c>
      <c r="C15" s="17">
        <v>262391892</v>
      </c>
      <c r="D15" s="21">
        <v>323545389</v>
      </c>
      <c r="E15" s="22">
        <v>324794791</v>
      </c>
      <c r="F15" s="17">
        <v>357108887</v>
      </c>
      <c r="G15" s="23">
        <v>357108887</v>
      </c>
      <c r="H15" s="19">
        <v>391686292</v>
      </c>
      <c r="I15" s="22">
        <v>383085749</v>
      </c>
      <c r="J15" s="17">
        <v>412404480</v>
      </c>
      <c r="K15" s="23">
        <v>420020376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429770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262387447</v>
      </c>
      <c r="C17" s="17">
        <v>265987306</v>
      </c>
      <c r="D17" s="21">
        <v>311863974</v>
      </c>
      <c r="E17" s="22">
        <v>183038580</v>
      </c>
      <c r="F17" s="17">
        <v>241193776</v>
      </c>
      <c r="G17" s="23">
        <v>241193776</v>
      </c>
      <c r="H17" s="19">
        <v>305096547</v>
      </c>
      <c r="I17" s="22">
        <v>368650994</v>
      </c>
      <c r="J17" s="17">
        <v>350858480</v>
      </c>
      <c r="K17" s="23">
        <v>358867935</v>
      </c>
    </row>
    <row r="18" spans="1:11" x14ac:dyDescent="0.25">
      <c r="A18" s="30" t="s">
        <v>29</v>
      </c>
      <c r="B18" s="31">
        <f>SUM(B11:B17)</f>
        <v>839570249</v>
      </c>
      <c r="C18" s="32">
        <f t="shared" ref="C18:K18" si="1">SUM(C11:C17)</f>
        <v>865017699</v>
      </c>
      <c r="D18" s="33">
        <f t="shared" si="1"/>
        <v>1006831613</v>
      </c>
      <c r="E18" s="31">
        <f t="shared" si="1"/>
        <v>876648610</v>
      </c>
      <c r="F18" s="32">
        <f t="shared" si="1"/>
        <v>996316518</v>
      </c>
      <c r="G18" s="34">
        <f t="shared" si="1"/>
        <v>996316518</v>
      </c>
      <c r="H18" s="35">
        <f t="shared" si="1"/>
        <v>1080789490</v>
      </c>
      <c r="I18" s="31">
        <f t="shared" si="1"/>
        <v>1166197505</v>
      </c>
      <c r="J18" s="32">
        <f t="shared" si="1"/>
        <v>1211228300</v>
      </c>
      <c r="K18" s="34">
        <f t="shared" si="1"/>
        <v>1247554107</v>
      </c>
    </row>
    <row r="19" spans="1:11" x14ac:dyDescent="0.25">
      <c r="A19" s="30" t="s">
        <v>30</v>
      </c>
      <c r="B19" s="36">
        <f>+B10-B18</f>
        <v>-178929469</v>
      </c>
      <c r="C19" s="37">
        <f t="shared" ref="C19:K19" si="2">+C10-C18</f>
        <v>-160424165</v>
      </c>
      <c r="D19" s="38">
        <f t="shared" si="2"/>
        <v>-244334043</v>
      </c>
      <c r="E19" s="36">
        <f t="shared" si="2"/>
        <v>-121625961</v>
      </c>
      <c r="F19" s="37">
        <f t="shared" si="2"/>
        <v>1749556</v>
      </c>
      <c r="G19" s="39">
        <f t="shared" si="2"/>
        <v>1749556</v>
      </c>
      <c r="H19" s="40">
        <f t="shared" si="2"/>
        <v>-212077093</v>
      </c>
      <c r="I19" s="36">
        <f t="shared" si="2"/>
        <v>-25555668</v>
      </c>
      <c r="J19" s="37">
        <f t="shared" si="2"/>
        <v>-13822268</v>
      </c>
      <c r="K19" s="39">
        <f t="shared" si="2"/>
        <v>8448861</v>
      </c>
    </row>
    <row r="20" spans="1:11" x14ac:dyDescent="0.25">
      <c r="A20" s="41" t="s">
        <v>31</v>
      </c>
      <c r="B20" s="42">
        <v>32308247</v>
      </c>
      <c r="C20" s="43">
        <v>43990129</v>
      </c>
      <c r="D20" s="44">
        <v>64695284</v>
      </c>
      <c r="E20" s="42">
        <v>47569400</v>
      </c>
      <c r="F20" s="43">
        <v>56803400</v>
      </c>
      <c r="G20" s="45">
        <v>56803400</v>
      </c>
      <c r="H20" s="46">
        <v>55826418</v>
      </c>
      <c r="I20" s="42">
        <v>70391829</v>
      </c>
      <c r="J20" s="43">
        <v>54746652</v>
      </c>
      <c r="K20" s="45">
        <v>57171096</v>
      </c>
    </row>
    <row r="21" spans="1:11" x14ac:dyDescent="0.25">
      <c r="A21" s="47" t="s">
        <v>32</v>
      </c>
      <c r="B21" s="48">
        <v>0</v>
      </c>
      <c r="C21" s="49">
        <v>620360</v>
      </c>
      <c r="D21" s="50">
        <v>5045000</v>
      </c>
      <c r="E21" s="48">
        <v>0</v>
      </c>
      <c r="F21" s="49">
        <v>22500</v>
      </c>
      <c r="G21" s="51">
        <v>22500</v>
      </c>
      <c r="H21" s="52">
        <v>22500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-146621222</v>
      </c>
      <c r="C22" s="55">
        <f t="shared" ref="C22:K22" si="3">SUM(C19:C21)</f>
        <v>-115813676</v>
      </c>
      <c r="D22" s="56">
        <f t="shared" si="3"/>
        <v>-174593759</v>
      </c>
      <c r="E22" s="54">
        <f t="shared" si="3"/>
        <v>-74056561</v>
      </c>
      <c r="F22" s="55">
        <f t="shared" si="3"/>
        <v>58575456</v>
      </c>
      <c r="G22" s="57">
        <f t="shared" si="3"/>
        <v>58575456</v>
      </c>
      <c r="H22" s="58">
        <f t="shared" si="3"/>
        <v>-156228175</v>
      </c>
      <c r="I22" s="54">
        <f t="shared" si="3"/>
        <v>44836161</v>
      </c>
      <c r="J22" s="55">
        <f t="shared" si="3"/>
        <v>40924384</v>
      </c>
      <c r="K22" s="57">
        <f t="shared" si="3"/>
        <v>65619957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-146621222</v>
      </c>
      <c r="C24" s="37">
        <f t="shared" ref="C24:K24" si="4">SUM(C22:C23)</f>
        <v>-115813676</v>
      </c>
      <c r="D24" s="38">
        <f t="shared" si="4"/>
        <v>-174593759</v>
      </c>
      <c r="E24" s="36">
        <f t="shared" si="4"/>
        <v>-74056561</v>
      </c>
      <c r="F24" s="37">
        <f t="shared" si="4"/>
        <v>58575456</v>
      </c>
      <c r="G24" s="39">
        <f t="shared" si="4"/>
        <v>58575456</v>
      </c>
      <c r="H24" s="40">
        <f t="shared" si="4"/>
        <v>-156228175</v>
      </c>
      <c r="I24" s="36">
        <f t="shared" si="4"/>
        <v>44836161</v>
      </c>
      <c r="J24" s="37">
        <f t="shared" si="4"/>
        <v>40924384</v>
      </c>
      <c r="K24" s="39">
        <f t="shared" si="4"/>
        <v>65619957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42630452</v>
      </c>
      <c r="C27" s="66">
        <v>56251524</v>
      </c>
      <c r="D27" s="67">
        <v>101682018</v>
      </c>
      <c r="E27" s="68">
        <v>54044400</v>
      </c>
      <c r="F27" s="66">
        <v>67339265</v>
      </c>
      <c r="G27" s="69">
        <v>67339265</v>
      </c>
      <c r="H27" s="70">
        <v>59209645</v>
      </c>
      <c r="I27" s="68">
        <v>78002288</v>
      </c>
      <c r="J27" s="66">
        <v>48405780</v>
      </c>
      <c r="K27" s="69">
        <v>50990304</v>
      </c>
    </row>
    <row r="28" spans="1:11" x14ac:dyDescent="0.25">
      <c r="A28" s="71" t="s">
        <v>36</v>
      </c>
      <c r="B28" s="17">
        <v>35276456</v>
      </c>
      <c r="C28" s="17">
        <v>31540076</v>
      </c>
      <c r="D28" s="21">
        <v>50279262</v>
      </c>
      <c r="E28" s="22">
        <v>47569400</v>
      </c>
      <c r="F28" s="17">
        <v>56428703</v>
      </c>
      <c r="G28" s="23">
        <v>56428703</v>
      </c>
      <c r="H28" s="19">
        <v>50789571</v>
      </c>
      <c r="I28" s="22">
        <v>61210288</v>
      </c>
      <c r="J28" s="17">
        <v>47605776</v>
      </c>
      <c r="K28" s="23">
        <v>50990304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5978754</v>
      </c>
      <c r="C31" s="17">
        <v>27554988</v>
      </c>
      <c r="D31" s="21">
        <v>31817478</v>
      </c>
      <c r="E31" s="22">
        <v>6475000</v>
      </c>
      <c r="F31" s="17">
        <v>10910562</v>
      </c>
      <c r="G31" s="23">
        <v>10910562</v>
      </c>
      <c r="H31" s="19">
        <v>7330518</v>
      </c>
      <c r="I31" s="22">
        <v>16792000</v>
      </c>
      <c r="J31" s="17">
        <v>800004</v>
      </c>
      <c r="K31" s="23">
        <v>0</v>
      </c>
    </row>
    <row r="32" spans="1:11" x14ac:dyDescent="0.25">
      <c r="A32" s="30" t="s">
        <v>39</v>
      </c>
      <c r="B32" s="66">
        <f>SUM(B28:B31)</f>
        <v>41255210</v>
      </c>
      <c r="C32" s="66">
        <f t="shared" ref="C32:K32" si="5">SUM(C28:C31)</f>
        <v>59095064</v>
      </c>
      <c r="D32" s="67">
        <f t="shared" si="5"/>
        <v>82096740</v>
      </c>
      <c r="E32" s="68">
        <f t="shared" si="5"/>
        <v>54044400</v>
      </c>
      <c r="F32" s="66">
        <f t="shared" si="5"/>
        <v>67339265</v>
      </c>
      <c r="G32" s="69">
        <f t="shared" si="5"/>
        <v>67339265</v>
      </c>
      <c r="H32" s="70">
        <f t="shared" si="5"/>
        <v>58120089</v>
      </c>
      <c r="I32" s="68">
        <f t="shared" si="5"/>
        <v>78002288</v>
      </c>
      <c r="J32" s="66">
        <f t="shared" si="5"/>
        <v>48405780</v>
      </c>
      <c r="K32" s="69">
        <f t="shared" si="5"/>
        <v>50990304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300357096</v>
      </c>
      <c r="C35" s="17">
        <v>419811295</v>
      </c>
      <c r="D35" s="21">
        <v>477979638</v>
      </c>
      <c r="E35" s="22">
        <v>485974771</v>
      </c>
      <c r="F35" s="17">
        <v>827933038</v>
      </c>
      <c r="G35" s="23">
        <v>827933038</v>
      </c>
      <c r="H35" s="19">
        <v>614450824</v>
      </c>
      <c r="I35" s="22">
        <v>477860062</v>
      </c>
      <c r="J35" s="17">
        <v>546351299</v>
      </c>
      <c r="K35" s="23">
        <v>484469160</v>
      </c>
    </row>
    <row r="36" spans="1:11" x14ac:dyDescent="0.25">
      <c r="A36" s="20" t="s">
        <v>42</v>
      </c>
      <c r="B36" s="17">
        <v>1182399374</v>
      </c>
      <c r="C36" s="17">
        <v>1044147885</v>
      </c>
      <c r="D36" s="21">
        <v>1030416200</v>
      </c>
      <c r="E36" s="22">
        <v>957328333</v>
      </c>
      <c r="F36" s="17">
        <v>915602576</v>
      </c>
      <c r="G36" s="23">
        <v>915602576</v>
      </c>
      <c r="H36" s="19">
        <v>979054710</v>
      </c>
      <c r="I36" s="22">
        <v>916789476</v>
      </c>
      <c r="J36" s="17">
        <v>880580306</v>
      </c>
      <c r="K36" s="23">
        <v>879325790</v>
      </c>
    </row>
    <row r="37" spans="1:11" x14ac:dyDescent="0.25">
      <c r="A37" s="20" t="s">
        <v>43</v>
      </c>
      <c r="B37" s="17">
        <v>347876884</v>
      </c>
      <c r="C37" s="17">
        <v>423922635</v>
      </c>
      <c r="D37" s="21">
        <v>565546858</v>
      </c>
      <c r="E37" s="22">
        <v>410190589</v>
      </c>
      <c r="F37" s="17">
        <v>648152480</v>
      </c>
      <c r="G37" s="23">
        <v>648152480</v>
      </c>
      <c r="H37" s="19">
        <v>746328408</v>
      </c>
      <c r="I37" s="22">
        <v>378930757</v>
      </c>
      <c r="J37" s="17">
        <v>432328555</v>
      </c>
      <c r="K37" s="23">
        <v>369496327</v>
      </c>
    </row>
    <row r="38" spans="1:11" x14ac:dyDescent="0.25">
      <c r="A38" s="20" t="s">
        <v>44</v>
      </c>
      <c r="B38" s="17">
        <v>92952334</v>
      </c>
      <c r="C38" s="17">
        <v>99322613</v>
      </c>
      <c r="D38" s="21">
        <v>143922585</v>
      </c>
      <c r="E38" s="22">
        <v>99322614</v>
      </c>
      <c r="F38" s="17">
        <v>132363066</v>
      </c>
      <c r="G38" s="23">
        <v>132363066</v>
      </c>
      <c r="H38" s="19">
        <v>204478873</v>
      </c>
      <c r="I38" s="22">
        <v>132363066</v>
      </c>
      <c r="J38" s="17">
        <v>132363066</v>
      </c>
      <c r="K38" s="23">
        <v>132363066</v>
      </c>
    </row>
    <row r="39" spans="1:11" x14ac:dyDescent="0.25">
      <c r="A39" s="20" t="s">
        <v>45</v>
      </c>
      <c r="B39" s="17">
        <v>1057549182</v>
      </c>
      <c r="C39" s="17">
        <v>940713912</v>
      </c>
      <c r="D39" s="21">
        <v>798926378</v>
      </c>
      <c r="E39" s="22">
        <v>933789901</v>
      </c>
      <c r="F39" s="17">
        <v>963020058</v>
      </c>
      <c r="G39" s="23">
        <v>963020058</v>
      </c>
      <c r="H39" s="19">
        <v>642698205</v>
      </c>
      <c r="I39" s="22">
        <v>883355715</v>
      </c>
      <c r="J39" s="17">
        <v>862239984</v>
      </c>
      <c r="K39" s="23">
        <v>861935557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198328309</v>
      </c>
      <c r="C42" s="17">
        <v>203923905</v>
      </c>
      <c r="D42" s="21">
        <v>254395403</v>
      </c>
      <c r="E42" s="22">
        <v>171435185</v>
      </c>
      <c r="F42" s="17">
        <v>85117507</v>
      </c>
      <c r="G42" s="23">
        <v>85117507</v>
      </c>
      <c r="H42" s="19">
        <v>-831774</v>
      </c>
      <c r="I42" s="22">
        <v>170642334</v>
      </c>
      <c r="J42" s="17">
        <v>152033189</v>
      </c>
      <c r="K42" s="23">
        <v>148813308</v>
      </c>
    </row>
    <row r="43" spans="1:11" x14ac:dyDescent="0.25">
      <c r="A43" s="20" t="s">
        <v>48</v>
      </c>
      <c r="B43" s="17">
        <v>-38871011</v>
      </c>
      <c r="C43" s="17">
        <v>-50145558</v>
      </c>
      <c r="D43" s="21">
        <v>-66282371</v>
      </c>
      <c r="E43" s="22">
        <v>-54044400</v>
      </c>
      <c r="F43" s="17">
        <v>-58740052</v>
      </c>
      <c r="G43" s="23">
        <v>-58740052</v>
      </c>
      <c r="H43" s="19">
        <v>-60061288</v>
      </c>
      <c r="I43" s="22">
        <v>-78002265</v>
      </c>
      <c r="J43" s="17">
        <v>-44371965</v>
      </c>
      <c r="K43" s="23">
        <v>-40990308</v>
      </c>
    </row>
    <row r="44" spans="1:11" x14ac:dyDescent="0.25">
      <c r="A44" s="20" t="s">
        <v>49</v>
      </c>
      <c r="B44" s="17">
        <v>0</v>
      </c>
      <c r="C44" s="17">
        <v>2836599</v>
      </c>
      <c r="D44" s="21">
        <v>4864735</v>
      </c>
      <c r="E44" s="22">
        <v>0</v>
      </c>
      <c r="F44" s="17">
        <v>0</v>
      </c>
      <c r="G44" s="23">
        <v>0</v>
      </c>
      <c r="H44" s="19">
        <v>1037556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184636231</v>
      </c>
      <c r="C45" s="66">
        <v>185639817</v>
      </c>
      <c r="D45" s="67">
        <v>213918162</v>
      </c>
      <c r="E45" s="68">
        <v>137503906</v>
      </c>
      <c r="F45" s="66">
        <v>44552406</v>
      </c>
      <c r="G45" s="69">
        <v>44552406</v>
      </c>
      <c r="H45" s="70">
        <v>-41723018</v>
      </c>
      <c r="I45" s="68">
        <v>110816822</v>
      </c>
      <c r="J45" s="66">
        <v>125837977</v>
      </c>
      <c r="K45" s="69">
        <v>125999753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29031311</v>
      </c>
      <c r="C48" s="17">
        <v>20113123</v>
      </c>
      <c r="D48" s="21">
        <v>18132467</v>
      </c>
      <c r="E48" s="22">
        <v>137274743</v>
      </c>
      <c r="F48" s="17">
        <v>44323243</v>
      </c>
      <c r="G48" s="23">
        <v>44323243</v>
      </c>
      <c r="H48" s="19">
        <v>26806096</v>
      </c>
      <c r="I48" s="22">
        <v>110066822</v>
      </c>
      <c r="J48" s="17">
        <v>125119534</v>
      </c>
      <c r="K48" s="23">
        <v>125196413</v>
      </c>
    </row>
    <row r="49" spans="1:11" x14ac:dyDescent="0.25">
      <c r="A49" s="20" t="s">
        <v>53</v>
      </c>
      <c r="B49" s="17">
        <f>+B75</f>
        <v>82545973.435384959</v>
      </c>
      <c r="C49" s="17">
        <f t="shared" ref="C49:K49" si="6">+C75</f>
        <v>95084064.167650521</v>
      </c>
      <c r="D49" s="21">
        <f t="shared" si="6"/>
        <v>159237044.29110807</v>
      </c>
      <c r="E49" s="22">
        <f t="shared" si="6"/>
        <v>131802510.70852721</v>
      </c>
      <c r="F49" s="17">
        <f t="shared" si="6"/>
        <v>12290096.820086062</v>
      </c>
      <c r="G49" s="23">
        <f t="shared" si="6"/>
        <v>12290096.820086062</v>
      </c>
      <c r="H49" s="19">
        <f t="shared" si="6"/>
        <v>217380276.77453136</v>
      </c>
      <c r="I49" s="22">
        <f t="shared" si="6"/>
        <v>99229442.370265782</v>
      </c>
      <c r="J49" s="17">
        <f t="shared" si="6"/>
        <v>120536209.64872718</v>
      </c>
      <c r="K49" s="23">
        <f t="shared" si="6"/>
        <v>90737065.329406381</v>
      </c>
    </row>
    <row r="50" spans="1:11" x14ac:dyDescent="0.25">
      <c r="A50" s="30" t="s">
        <v>54</v>
      </c>
      <c r="B50" s="66">
        <f>+B48-B49</f>
        <v>-53514662.435384959</v>
      </c>
      <c r="C50" s="66">
        <f t="shared" ref="C50:K50" si="7">+C48-C49</f>
        <v>-74970941.167650521</v>
      </c>
      <c r="D50" s="67">
        <f t="shared" si="7"/>
        <v>-141104577.29110807</v>
      </c>
      <c r="E50" s="68">
        <f t="shared" si="7"/>
        <v>5472232.2914727926</v>
      </c>
      <c r="F50" s="66">
        <f t="shared" si="7"/>
        <v>32033146.179913938</v>
      </c>
      <c r="G50" s="69">
        <f t="shared" si="7"/>
        <v>32033146.179913938</v>
      </c>
      <c r="H50" s="70">
        <f t="shared" si="7"/>
        <v>-190574180.77453136</v>
      </c>
      <c r="I50" s="68">
        <f t="shared" si="7"/>
        <v>10837379.629734218</v>
      </c>
      <c r="J50" s="66">
        <f t="shared" si="7"/>
        <v>4583324.3512728214</v>
      </c>
      <c r="K50" s="69">
        <f t="shared" si="7"/>
        <v>34459347.670593619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1164105994</v>
      </c>
      <c r="C53" s="17">
        <v>1009074543</v>
      </c>
      <c r="D53" s="21">
        <v>983791687</v>
      </c>
      <c r="E53" s="22">
        <v>872685592</v>
      </c>
      <c r="F53" s="17">
        <v>796135495</v>
      </c>
      <c r="G53" s="23">
        <v>796135495</v>
      </c>
      <c r="H53" s="19">
        <v>926898297</v>
      </c>
      <c r="I53" s="22">
        <v>795424815</v>
      </c>
      <c r="J53" s="17">
        <v>775537548</v>
      </c>
      <c r="K53" s="23">
        <v>796557252</v>
      </c>
    </row>
    <row r="54" spans="1:11" x14ac:dyDescent="0.25">
      <c r="A54" s="20" t="s">
        <v>57</v>
      </c>
      <c r="B54" s="17">
        <v>109656173</v>
      </c>
      <c r="C54" s="17">
        <v>132272637</v>
      </c>
      <c r="D54" s="21">
        <v>130246230</v>
      </c>
      <c r="E54" s="22">
        <v>136596392</v>
      </c>
      <c r="F54" s="17">
        <v>140530061</v>
      </c>
      <c r="G54" s="23">
        <v>140530061</v>
      </c>
      <c r="H54" s="19">
        <v>111577248</v>
      </c>
      <c r="I54" s="22">
        <v>146947750</v>
      </c>
      <c r="J54" s="17">
        <v>153560412</v>
      </c>
      <c r="K54" s="23">
        <v>157399452</v>
      </c>
    </row>
    <row r="55" spans="1:11" x14ac:dyDescent="0.25">
      <c r="A55" s="20" t="s">
        <v>58</v>
      </c>
      <c r="B55" s="17">
        <v>31387939</v>
      </c>
      <c r="C55" s="17">
        <v>43217371</v>
      </c>
      <c r="D55" s="21">
        <v>57739871</v>
      </c>
      <c r="E55" s="22">
        <v>4720932</v>
      </c>
      <c r="F55" s="17">
        <v>12903427</v>
      </c>
      <c r="G55" s="23">
        <v>12903427</v>
      </c>
      <c r="H55" s="19">
        <v>10767629</v>
      </c>
      <c r="I55" s="22">
        <v>31319493</v>
      </c>
      <c r="J55" s="17">
        <v>22098276</v>
      </c>
      <c r="K55" s="23">
        <v>7271304</v>
      </c>
    </row>
    <row r="56" spans="1:11" x14ac:dyDescent="0.25">
      <c r="A56" s="20" t="s">
        <v>59</v>
      </c>
      <c r="B56" s="17">
        <v>44938064</v>
      </c>
      <c r="C56" s="17">
        <v>44119483</v>
      </c>
      <c r="D56" s="21">
        <v>79749031</v>
      </c>
      <c r="E56" s="22">
        <v>23510000</v>
      </c>
      <c r="F56" s="17">
        <v>58244159</v>
      </c>
      <c r="G56" s="23">
        <v>58244159</v>
      </c>
      <c r="H56" s="19">
        <v>97853844</v>
      </c>
      <c r="I56" s="22">
        <v>66513259</v>
      </c>
      <c r="J56" s="17">
        <v>63688464</v>
      </c>
      <c r="K56" s="23">
        <v>65232960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3950028</v>
      </c>
      <c r="C59" s="17">
        <v>7506752</v>
      </c>
      <c r="D59" s="21">
        <v>14305131</v>
      </c>
      <c r="E59" s="22">
        <v>22241336</v>
      </c>
      <c r="F59" s="17">
        <v>22867436</v>
      </c>
      <c r="G59" s="23">
        <v>22867436</v>
      </c>
      <c r="H59" s="19">
        <v>23516468</v>
      </c>
      <c r="I59" s="22">
        <v>24155391</v>
      </c>
      <c r="J59" s="17">
        <v>25569780</v>
      </c>
      <c r="K59" s="23">
        <v>26653248</v>
      </c>
    </row>
    <row r="60" spans="1:11" x14ac:dyDescent="0.25">
      <c r="A60" s="20" t="s">
        <v>62</v>
      </c>
      <c r="B60" s="17">
        <v>0</v>
      </c>
      <c r="C60" s="17">
        <v>1870242</v>
      </c>
      <c r="D60" s="21">
        <v>0</v>
      </c>
      <c r="E60" s="22">
        <v>1789337</v>
      </c>
      <c r="F60" s="17">
        <v>1789337</v>
      </c>
      <c r="G60" s="23">
        <v>1789337</v>
      </c>
      <c r="H60" s="19">
        <v>1638107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0.93689174533335384</v>
      </c>
      <c r="C70" s="5">
        <f t="shared" ref="C70:K70" si="8">IF(ISERROR(C71/C72),0,(C71/C72))</f>
        <v>0.92193492554838885</v>
      </c>
      <c r="D70" s="5">
        <f t="shared" si="8"/>
        <v>0.92638603779849837</v>
      </c>
      <c r="E70" s="5">
        <f t="shared" si="8"/>
        <v>0.9684626850416963</v>
      </c>
      <c r="F70" s="5">
        <f t="shared" si="8"/>
        <v>0.72681852231062682</v>
      </c>
      <c r="G70" s="5">
        <f t="shared" si="8"/>
        <v>0.72681852231062682</v>
      </c>
      <c r="H70" s="5">
        <f t="shared" si="8"/>
        <v>0.95767390062116176</v>
      </c>
      <c r="I70" s="5">
        <f t="shared" si="8"/>
        <v>0.88826454367180196</v>
      </c>
      <c r="J70" s="5">
        <f t="shared" si="8"/>
        <v>0.83491451554623108</v>
      </c>
      <c r="K70" s="5">
        <f t="shared" si="8"/>
        <v>0.91073430743952943</v>
      </c>
    </row>
    <row r="71" spans="1:11" ht="13" hidden="1" x14ac:dyDescent="0.3">
      <c r="A71" s="1" t="s">
        <v>135</v>
      </c>
      <c r="B71" s="2">
        <f>+B83</f>
        <v>407517731</v>
      </c>
      <c r="C71" s="2">
        <f t="shared" ref="C71:K71" si="9">+C83</f>
        <v>405549097</v>
      </c>
      <c r="D71" s="2">
        <f t="shared" si="9"/>
        <v>473335801</v>
      </c>
      <c r="E71" s="2">
        <f t="shared" si="9"/>
        <v>508487119</v>
      </c>
      <c r="F71" s="2">
        <f t="shared" si="9"/>
        <v>533424444</v>
      </c>
      <c r="G71" s="2">
        <f t="shared" si="9"/>
        <v>533424444</v>
      </c>
      <c r="H71" s="2">
        <f t="shared" si="9"/>
        <v>577125053</v>
      </c>
      <c r="I71" s="2">
        <f t="shared" si="9"/>
        <v>774209065</v>
      </c>
      <c r="J71" s="2">
        <f t="shared" si="9"/>
        <v>775132225</v>
      </c>
      <c r="K71" s="2">
        <f t="shared" si="9"/>
        <v>888308568</v>
      </c>
    </row>
    <row r="72" spans="1:11" ht="13" hidden="1" x14ac:dyDescent="0.3">
      <c r="A72" s="1" t="s">
        <v>136</v>
      </c>
      <c r="B72" s="2">
        <f>+B77</f>
        <v>434967789</v>
      </c>
      <c r="C72" s="2">
        <f t="shared" ref="C72:K72" si="10">+C77</f>
        <v>439889070</v>
      </c>
      <c r="D72" s="2">
        <f t="shared" si="10"/>
        <v>510948764</v>
      </c>
      <c r="E72" s="2">
        <f t="shared" si="10"/>
        <v>525045649</v>
      </c>
      <c r="F72" s="2">
        <f t="shared" si="10"/>
        <v>733916965</v>
      </c>
      <c r="G72" s="2">
        <f t="shared" si="10"/>
        <v>733916965</v>
      </c>
      <c r="H72" s="2">
        <f t="shared" si="10"/>
        <v>602632120</v>
      </c>
      <c r="I72" s="2">
        <f t="shared" si="10"/>
        <v>871597398</v>
      </c>
      <c r="J72" s="2">
        <f t="shared" si="10"/>
        <v>928397112</v>
      </c>
      <c r="K72" s="2">
        <f t="shared" si="10"/>
        <v>975376200</v>
      </c>
    </row>
    <row r="73" spans="1:11" ht="13" hidden="1" x14ac:dyDescent="0.3">
      <c r="A73" s="1" t="s">
        <v>137</v>
      </c>
      <c r="B73" s="2">
        <f>+B74</f>
        <v>10532485.666666664</v>
      </c>
      <c r="C73" s="2">
        <f t="shared" ref="C73:K73" si="11">+(C78+C80+C81+C82)-(B78+B80+B81+B82)</f>
        <v>19402490</v>
      </c>
      <c r="D73" s="2">
        <f t="shared" si="11"/>
        <v>26606035</v>
      </c>
      <c r="E73" s="2">
        <f t="shared" si="11"/>
        <v>87029606</v>
      </c>
      <c r="F73" s="2">
        <f>+(F78+F80+F81+F82)-(D78+D80+D81+D82)</f>
        <v>260195112</v>
      </c>
      <c r="G73" s="2">
        <f>+(G78+G80+G81+G82)-(D78+D80+D81+D82)</f>
        <v>260195112</v>
      </c>
      <c r="H73" s="2">
        <f>+(H78+H80+H81+H82)-(D78+D80+D81+D82)</f>
        <v>34003178</v>
      </c>
      <c r="I73" s="2">
        <f>+(I78+I80+I81+I82)-(E78+E80+E81+E82)</f>
        <v>61763895</v>
      </c>
      <c r="J73" s="2">
        <f t="shared" si="11"/>
        <v>43725545</v>
      </c>
      <c r="K73" s="2">
        <f t="shared" si="11"/>
        <v>-61959018</v>
      </c>
    </row>
    <row r="74" spans="1:11" ht="13" hidden="1" x14ac:dyDescent="0.3">
      <c r="A74" s="1" t="s">
        <v>138</v>
      </c>
      <c r="B74" s="2">
        <f>+TREND(C74:E74)</f>
        <v>10532485.666666664</v>
      </c>
      <c r="C74" s="2">
        <f>+C73</f>
        <v>19402490</v>
      </c>
      <c r="D74" s="2">
        <f t="shared" ref="D74:K74" si="12">+D73</f>
        <v>26606035</v>
      </c>
      <c r="E74" s="2">
        <f t="shared" si="12"/>
        <v>87029606</v>
      </c>
      <c r="F74" s="2">
        <f t="shared" si="12"/>
        <v>260195112</v>
      </c>
      <c r="G74" s="2">
        <f t="shared" si="12"/>
        <v>260195112</v>
      </c>
      <c r="H74" s="2">
        <f t="shared" si="12"/>
        <v>34003178</v>
      </c>
      <c r="I74" s="2">
        <f t="shared" si="12"/>
        <v>61763895</v>
      </c>
      <c r="J74" s="2">
        <f t="shared" si="12"/>
        <v>43725545</v>
      </c>
      <c r="K74" s="2">
        <f t="shared" si="12"/>
        <v>-61959018</v>
      </c>
    </row>
    <row r="75" spans="1:11" ht="13" hidden="1" x14ac:dyDescent="0.3">
      <c r="A75" s="1" t="s">
        <v>139</v>
      </c>
      <c r="B75" s="2">
        <f>+B84-(((B80+B81+B82+B78)*B70)-B79)</f>
        <v>82545973.435384959</v>
      </c>
      <c r="C75" s="2">
        <f t="shared" ref="C75:K75" si="13">+C84-(((C80+C81+C82+C78)*C70)-C79)</f>
        <v>95084064.167650521</v>
      </c>
      <c r="D75" s="2">
        <f t="shared" si="13"/>
        <v>159237044.29110807</v>
      </c>
      <c r="E75" s="2">
        <f t="shared" si="13"/>
        <v>131802510.70852721</v>
      </c>
      <c r="F75" s="2">
        <f t="shared" si="13"/>
        <v>12290096.820086062</v>
      </c>
      <c r="G75" s="2">
        <f t="shared" si="13"/>
        <v>12290096.820086062</v>
      </c>
      <c r="H75" s="2">
        <f t="shared" si="13"/>
        <v>217380276.77453136</v>
      </c>
      <c r="I75" s="2">
        <f t="shared" si="13"/>
        <v>99229442.370265782</v>
      </c>
      <c r="J75" s="2">
        <f t="shared" si="13"/>
        <v>120536209.64872718</v>
      </c>
      <c r="K75" s="2">
        <f t="shared" si="13"/>
        <v>90737065.329406381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434967789</v>
      </c>
      <c r="C77" s="3">
        <v>439889070</v>
      </c>
      <c r="D77" s="3">
        <v>510948764</v>
      </c>
      <c r="E77" s="3">
        <v>525045649</v>
      </c>
      <c r="F77" s="3">
        <v>733916965</v>
      </c>
      <c r="G77" s="3">
        <v>733916965</v>
      </c>
      <c r="H77" s="3">
        <v>602632120</v>
      </c>
      <c r="I77" s="3">
        <v>871597398</v>
      </c>
      <c r="J77" s="3">
        <v>928397112</v>
      </c>
      <c r="K77" s="3">
        <v>975376200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139648339</v>
      </c>
      <c r="C79" s="3">
        <v>165136443</v>
      </c>
      <c r="D79" s="3">
        <v>257980147</v>
      </c>
      <c r="E79" s="3">
        <v>324606862</v>
      </c>
      <c r="F79" s="3">
        <v>288356613</v>
      </c>
      <c r="G79" s="3">
        <v>288356613</v>
      </c>
      <c r="H79" s="3">
        <v>364892427</v>
      </c>
      <c r="I79" s="3">
        <v>228223744</v>
      </c>
      <c r="J79" s="3">
        <v>271778836</v>
      </c>
      <c r="K79" s="3">
        <v>204946162</v>
      </c>
    </row>
    <row r="80" spans="1:11" ht="13" hidden="1" x14ac:dyDescent="0.3">
      <c r="A80" s="1" t="s">
        <v>71</v>
      </c>
      <c r="B80" s="3">
        <v>58601560</v>
      </c>
      <c r="C80" s="3">
        <v>77258261</v>
      </c>
      <c r="D80" s="3">
        <v>82046598</v>
      </c>
      <c r="E80" s="3">
        <v>168041763</v>
      </c>
      <c r="F80" s="3">
        <v>296308519</v>
      </c>
      <c r="G80" s="3">
        <v>296308519</v>
      </c>
      <c r="H80" s="3">
        <v>120961395</v>
      </c>
      <c r="I80" s="3">
        <v>214958957</v>
      </c>
      <c r="J80" s="3">
        <v>284523289</v>
      </c>
      <c r="K80" s="3">
        <v>245650825</v>
      </c>
    </row>
    <row r="81" spans="1:11" ht="13" hidden="1" x14ac:dyDescent="0.3">
      <c r="A81" s="1" t="s">
        <v>72</v>
      </c>
      <c r="B81" s="3">
        <v>11433041</v>
      </c>
      <c r="C81" s="3">
        <v>12178830</v>
      </c>
      <c r="D81" s="3">
        <v>33996528</v>
      </c>
      <c r="E81" s="3">
        <v>35030969</v>
      </c>
      <c r="F81" s="3">
        <v>79929719</v>
      </c>
      <c r="G81" s="3">
        <v>79929719</v>
      </c>
      <c r="H81" s="3">
        <v>29084909</v>
      </c>
      <c r="I81" s="3">
        <v>49877670</v>
      </c>
      <c r="J81" s="3">
        <v>24038883</v>
      </c>
      <c r="K81" s="3">
        <v>952329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407517731</v>
      </c>
      <c r="C83" s="3">
        <v>405549097</v>
      </c>
      <c r="D83" s="3">
        <v>473335801</v>
      </c>
      <c r="E83" s="3">
        <v>508487119</v>
      </c>
      <c r="F83" s="3">
        <v>533424444</v>
      </c>
      <c r="G83" s="3">
        <v>533424444</v>
      </c>
      <c r="H83" s="3">
        <v>577125053</v>
      </c>
      <c r="I83" s="3">
        <v>774209065</v>
      </c>
      <c r="J83" s="3">
        <v>775132225</v>
      </c>
      <c r="K83" s="3">
        <v>888308568</v>
      </c>
    </row>
    <row r="84" spans="1:11" ht="13" hidden="1" x14ac:dyDescent="0.3">
      <c r="A84" s="1" t="s">
        <v>75</v>
      </c>
      <c r="B84" s="3">
        <v>8512474</v>
      </c>
      <c r="C84" s="3">
        <v>12402799</v>
      </c>
      <c r="D84" s="3">
        <v>8757629</v>
      </c>
      <c r="E84" s="3">
        <v>3864012</v>
      </c>
      <c r="F84" s="3">
        <v>-2609596</v>
      </c>
      <c r="G84" s="3">
        <v>-2609596</v>
      </c>
      <c r="H84" s="3">
        <v>-3816721</v>
      </c>
      <c r="I84" s="3">
        <v>106250684</v>
      </c>
      <c r="J84" s="3">
        <v>106380410</v>
      </c>
      <c r="K84" s="3">
        <v>110380856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27352097</v>
      </c>
      <c r="C5" s="17">
        <v>29549853</v>
      </c>
      <c r="D5" s="21">
        <v>31929595</v>
      </c>
      <c r="E5" s="22">
        <v>32635337</v>
      </c>
      <c r="F5" s="17">
        <v>43790952</v>
      </c>
      <c r="G5" s="23">
        <v>43790952</v>
      </c>
      <c r="H5" s="19">
        <v>44270972</v>
      </c>
      <c r="I5" s="22">
        <v>45717549</v>
      </c>
      <c r="J5" s="17">
        <v>47774839</v>
      </c>
      <c r="K5" s="23">
        <v>48969210</v>
      </c>
    </row>
    <row r="6" spans="1:11" x14ac:dyDescent="0.25">
      <c r="A6" s="20" t="s">
        <v>18</v>
      </c>
      <c r="B6" s="17">
        <v>1996450</v>
      </c>
      <c r="C6" s="17">
        <v>2101048</v>
      </c>
      <c r="D6" s="21">
        <v>2176731</v>
      </c>
      <c r="E6" s="22">
        <v>2011648</v>
      </c>
      <c r="F6" s="17">
        <v>2011648</v>
      </c>
      <c r="G6" s="23">
        <v>2011648</v>
      </c>
      <c r="H6" s="19">
        <v>2201880</v>
      </c>
      <c r="I6" s="22">
        <v>2099658</v>
      </c>
      <c r="J6" s="17">
        <v>2194143</v>
      </c>
      <c r="K6" s="23">
        <v>2248996</v>
      </c>
    </row>
    <row r="7" spans="1:11" x14ac:dyDescent="0.25">
      <c r="A7" s="20" t="s">
        <v>19</v>
      </c>
      <c r="B7" s="17">
        <v>410075</v>
      </c>
      <c r="C7" s="17">
        <v>521586</v>
      </c>
      <c r="D7" s="21">
        <v>632652</v>
      </c>
      <c r="E7" s="22">
        <v>616812</v>
      </c>
      <c r="F7" s="17">
        <v>1304045</v>
      </c>
      <c r="G7" s="23">
        <v>1304045</v>
      </c>
      <c r="H7" s="19">
        <v>1601493</v>
      </c>
      <c r="I7" s="22">
        <v>1361423</v>
      </c>
      <c r="J7" s="17">
        <v>1422688</v>
      </c>
      <c r="K7" s="23">
        <v>1458254</v>
      </c>
    </row>
    <row r="8" spans="1:11" x14ac:dyDescent="0.25">
      <c r="A8" s="20" t="s">
        <v>20</v>
      </c>
      <c r="B8" s="17">
        <v>182058527</v>
      </c>
      <c r="C8" s="17">
        <v>197993131</v>
      </c>
      <c r="D8" s="21">
        <v>209065192</v>
      </c>
      <c r="E8" s="22">
        <v>218550000</v>
      </c>
      <c r="F8" s="17">
        <v>218550000</v>
      </c>
      <c r="G8" s="23">
        <v>218550000</v>
      </c>
      <c r="H8" s="19">
        <v>207937126</v>
      </c>
      <c r="I8" s="22">
        <v>215762000</v>
      </c>
      <c r="J8" s="17">
        <v>212096685</v>
      </c>
      <c r="K8" s="23">
        <v>221607877</v>
      </c>
    </row>
    <row r="9" spans="1:11" x14ac:dyDescent="0.25">
      <c r="A9" s="20" t="s">
        <v>21</v>
      </c>
      <c r="B9" s="17">
        <v>2426927</v>
      </c>
      <c r="C9" s="17">
        <v>6211382</v>
      </c>
      <c r="D9" s="21">
        <v>4492329</v>
      </c>
      <c r="E9" s="22">
        <v>5400999</v>
      </c>
      <c r="F9" s="17">
        <v>3808958</v>
      </c>
      <c r="G9" s="23">
        <v>3808958</v>
      </c>
      <c r="H9" s="19">
        <v>4638853</v>
      </c>
      <c r="I9" s="22">
        <v>3677780</v>
      </c>
      <c r="J9" s="17">
        <v>3842477</v>
      </c>
      <c r="K9" s="23">
        <v>3948429</v>
      </c>
    </row>
    <row r="10" spans="1:11" x14ac:dyDescent="0.25">
      <c r="A10" s="24" t="s">
        <v>130</v>
      </c>
      <c r="B10" s="25">
        <f>SUM(B5:B9)</f>
        <v>214244076</v>
      </c>
      <c r="C10" s="26">
        <f t="shared" ref="C10:K10" si="0">SUM(C5:C9)</f>
        <v>236377000</v>
      </c>
      <c r="D10" s="27">
        <f t="shared" si="0"/>
        <v>248296499</v>
      </c>
      <c r="E10" s="25">
        <f t="shared" si="0"/>
        <v>259214796</v>
      </c>
      <c r="F10" s="26">
        <f t="shared" si="0"/>
        <v>269465603</v>
      </c>
      <c r="G10" s="28">
        <f t="shared" si="0"/>
        <v>269465603</v>
      </c>
      <c r="H10" s="29">
        <f t="shared" si="0"/>
        <v>260650324</v>
      </c>
      <c r="I10" s="25">
        <f t="shared" si="0"/>
        <v>268618410</v>
      </c>
      <c r="J10" s="26">
        <f t="shared" si="0"/>
        <v>267330832</v>
      </c>
      <c r="K10" s="28">
        <f t="shared" si="0"/>
        <v>278232766</v>
      </c>
    </row>
    <row r="11" spans="1:11" x14ac:dyDescent="0.25">
      <c r="A11" s="20" t="s">
        <v>22</v>
      </c>
      <c r="B11" s="17">
        <v>110228761</v>
      </c>
      <c r="C11" s="17">
        <v>115065331</v>
      </c>
      <c r="D11" s="21">
        <v>115658119</v>
      </c>
      <c r="E11" s="22">
        <v>120927080</v>
      </c>
      <c r="F11" s="17">
        <v>120927082</v>
      </c>
      <c r="G11" s="23">
        <v>120927082</v>
      </c>
      <c r="H11" s="19">
        <v>117336008</v>
      </c>
      <c r="I11" s="22">
        <v>124820508</v>
      </c>
      <c r="J11" s="17">
        <v>130536194</v>
      </c>
      <c r="K11" s="23">
        <v>133798753</v>
      </c>
    </row>
    <row r="12" spans="1:11" x14ac:dyDescent="0.25">
      <c r="A12" s="20" t="s">
        <v>23</v>
      </c>
      <c r="B12" s="17">
        <v>14809830</v>
      </c>
      <c r="C12" s="17">
        <v>17461469</v>
      </c>
      <c r="D12" s="21">
        <v>18002682</v>
      </c>
      <c r="E12" s="22">
        <v>18087617</v>
      </c>
      <c r="F12" s="17">
        <v>18437863</v>
      </c>
      <c r="G12" s="23">
        <v>18437863</v>
      </c>
      <c r="H12" s="19">
        <v>18256611</v>
      </c>
      <c r="I12" s="22">
        <v>18596216</v>
      </c>
      <c r="J12" s="17">
        <v>19426602</v>
      </c>
      <c r="K12" s="23">
        <v>19909479</v>
      </c>
    </row>
    <row r="13" spans="1:11" x14ac:dyDescent="0.25">
      <c r="A13" s="20" t="s">
        <v>24</v>
      </c>
      <c r="B13" s="17">
        <v>26776208</v>
      </c>
      <c r="C13" s="17">
        <v>22232001</v>
      </c>
      <c r="D13" s="21">
        <v>36634402</v>
      </c>
      <c r="E13" s="22">
        <v>17000000</v>
      </c>
      <c r="F13" s="17">
        <v>17000001</v>
      </c>
      <c r="G13" s="23">
        <v>17000001</v>
      </c>
      <c r="H13" s="19">
        <v>31453693</v>
      </c>
      <c r="I13" s="22">
        <v>20000000</v>
      </c>
      <c r="J13" s="17">
        <v>20900296</v>
      </c>
      <c r="K13" s="23">
        <v>21422807</v>
      </c>
    </row>
    <row r="14" spans="1:11" x14ac:dyDescent="0.25">
      <c r="A14" s="20" t="s">
        <v>25</v>
      </c>
      <c r="B14" s="17">
        <v>3416355</v>
      </c>
      <c r="C14" s="17">
        <v>1319732</v>
      </c>
      <c r="D14" s="21">
        <v>3297925</v>
      </c>
      <c r="E14" s="22">
        <v>944100</v>
      </c>
      <c r="F14" s="17">
        <v>1094100</v>
      </c>
      <c r="G14" s="23">
        <v>1094100</v>
      </c>
      <c r="H14" s="19">
        <v>1435923</v>
      </c>
      <c r="I14" s="22">
        <v>1426431</v>
      </c>
      <c r="J14" s="17">
        <v>1487657</v>
      </c>
      <c r="K14" s="23">
        <v>1544399</v>
      </c>
    </row>
    <row r="15" spans="1:11" x14ac:dyDescent="0.25">
      <c r="A15" s="20" t="s">
        <v>26</v>
      </c>
      <c r="B15" s="17">
        <v>9602856</v>
      </c>
      <c r="C15" s="17">
        <v>5980466</v>
      </c>
      <c r="D15" s="21">
        <v>0</v>
      </c>
      <c r="E15" s="22">
        <v>3378261</v>
      </c>
      <c r="F15" s="17">
        <v>2741304</v>
      </c>
      <c r="G15" s="23">
        <v>2741304</v>
      </c>
      <c r="H15" s="19">
        <v>0</v>
      </c>
      <c r="I15" s="22">
        <v>1634782</v>
      </c>
      <c r="J15" s="17">
        <v>1707695</v>
      </c>
      <c r="K15" s="23">
        <v>1754693</v>
      </c>
    </row>
    <row r="16" spans="1:11" x14ac:dyDescent="0.25">
      <c r="A16" s="20" t="s">
        <v>27</v>
      </c>
      <c r="B16" s="17">
        <v>3157507</v>
      </c>
      <c r="C16" s="17">
        <v>3251626</v>
      </c>
      <c r="D16" s="21">
        <v>3169566</v>
      </c>
      <c r="E16" s="22">
        <v>200000</v>
      </c>
      <c r="F16" s="17">
        <v>400000</v>
      </c>
      <c r="G16" s="23">
        <v>400000</v>
      </c>
      <c r="H16" s="19">
        <v>285391</v>
      </c>
      <c r="I16" s="22">
        <v>417600</v>
      </c>
      <c r="J16" s="17">
        <v>435139</v>
      </c>
      <c r="K16" s="23">
        <v>454285</v>
      </c>
    </row>
    <row r="17" spans="1:11" x14ac:dyDescent="0.25">
      <c r="A17" s="20" t="s">
        <v>28</v>
      </c>
      <c r="B17" s="17">
        <v>95063140</v>
      </c>
      <c r="C17" s="17">
        <v>114917280</v>
      </c>
      <c r="D17" s="21">
        <v>127891040</v>
      </c>
      <c r="E17" s="22">
        <v>60223081</v>
      </c>
      <c r="F17" s="17">
        <v>46715862</v>
      </c>
      <c r="G17" s="23">
        <v>46715862</v>
      </c>
      <c r="H17" s="19">
        <v>95698448</v>
      </c>
      <c r="I17" s="22">
        <v>52162364</v>
      </c>
      <c r="J17" s="17">
        <v>53247271</v>
      </c>
      <c r="K17" s="23">
        <v>53879979</v>
      </c>
    </row>
    <row r="18" spans="1:11" x14ac:dyDescent="0.25">
      <c r="A18" s="30" t="s">
        <v>29</v>
      </c>
      <c r="B18" s="31">
        <f>SUM(B11:B17)</f>
        <v>263054657</v>
      </c>
      <c r="C18" s="32">
        <f t="shared" ref="C18:K18" si="1">SUM(C11:C17)</f>
        <v>280227905</v>
      </c>
      <c r="D18" s="33">
        <f t="shared" si="1"/>
        <v>304653734</v>
      </c>
      <c r="E18" s="31">
        <f t="shared" si="1"/>
        <v>220760139</v>
      </c>
      <c r="F18" s="32">
        <f t="shared" si="1"/>
        <v>207316212</v>
      </c>
      <c r="G18" s="34">
        <f t="shared" si="1"/>
        <v>207316212</v>
      </c>
      <c r="H18" s="35">
        <f t="shared" si="1"/>
        <v>264466074</v>
      </c>
      <c r="I18" s="31">
        <f t="shared" si="1"/>
        <v>219057901</v>
      </c>
      <c r="J18" s="32">
        <f t="shared" si="1"/>
        <v>227740854</v>
      </c>
      <c r="K18" s="34">
        <f t="shared" si="1"/>
        <v>232764395</v>
      </c>
    </row>
    <row r="19" spans="1:11" x14ac:dyDescent="0.25">
      <c r="A19" s="30" t="s">
        <v>30</v>
      </c>
      <c r="B19" s="36">
        <f>+B10-B18</f>
        <v>-48810581</v>
      </c>
      <c r="C19" s="37">
        <f t="shared" ref="C19:K19" si="2">+C10-C18</f>
        <v>-43850905</v>
      </c>
      <c r="D19" s="38">
        <f t="shared" si="2"/>
        <v>-56357235</v>
      </c>
      <c r="E19" s="36">
        <f t="shared" si="2"/>
        <v>38454657</v>
      </c>
      <c r="F19" s="37">
        <f t="shared" si="2"/>
        <v>62149391</v>
      </c>
      <c r="G19" s="39">
        <f t="shared" si="2"/>
        <v>62149391</v>
      </c>
      <c r="H19" s="40">
        <f t="shared" si="2"/>
        <v>-3815750</v>
      </c>
      <c r="I19" s="36">
        <f t="shared" si="2"/>
        <v>49560509</v>
      </c>
      <c r="J19" s="37">
        <f t="shared" si="2"/>
        <v>39589978</v>
      </c>
      <c r="K19" s="39">
        <f t="shared" si="2"/>
        <v>45468371</v>
      </c>
    </row>
    <row r="20" spans="1:11" x14ac:dyDescent="0.25">
      <c r="A20" s="41" t="s">
        <v>31</v>
      </c>
      <c r="B20" s="42">
        <v>33601311</v>
      </c>
      <c r="C20" s="43">
        <v>59009001</v>
      </c>
      <c r="D20" s="44">
        <v>33116206</v>
      </c>
      <c r="E20" s="42">
        <v>36925000</v>
      </c>
      <c r="F20" s="43">
        <v>34876000</v>
      </c>
      <c r="G20" s="45">
        <v>34876000</v>
      </c>
      <c r="H20" s="46">
        <v>45836582</v>
      </c>
      <c r="I20" s="42">
        <v>45805000</v>
      </c>
      <c r="J20" s="43">
        <v>41932000</v>
      </c>
      <c r="K20" s="45">
        <v>43745000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-15209270</v>
      </c>
      <c r="C22" s="55">
        <f t="shared" ref="C22:K22" si="3">SUM(C19:C21)</f>
        <v>15158096</v>
      </c>
      <c r="D22" s="56">
        <f t="shared" si="3"/>
        <v>-23241029</v>
      </c>
      <c r="E22" s="54">
        <f t="shared" si="3"/>
        <v>75379657</v>
      </c>
      <c r="F22" s="55">
        <f t="shared" si="3"/>
        <v>97025391</v>
      </c>
      <c r="G22" s="57">
        <f t="shared" si="3"/>
        <v>97025391</v>
      </c>
      <c r="H22" s="58">
        <f t="shared" si="3"/>
        <v>42020832</v>
      </c>
      <c r="I22" s="54">
        <f t="shared" si="3"/>
        <v>95365509</v>
      </c>
      <c r="J22" s="55">
        <f t="shared" si="3"/>
        <v>81521978</v>
      </c>
      <c r="K22" s="57">
        <f t="shared" si="3"/>
        <v>89213371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-15209270</v>
      </c>
      <c r="C24" s="37">
        <f t="shared" ref="C24:K24" si="4">SUM(C22:C23)</f>
        <v>15158096</v>
      </c>
      <c r="D24" s="38">
        <f t="shared" si="4"/>
        <v>-23241029</v>
      </c>
      <c r="E24" s="36">
        <f t="shared" si="4"/>
        <v>75379657</v>
      </c>
      <c r="F24" s="37">
        <f t="shared" si="4"/>
        <v>97025391</v>
      </c>
      <c r="G24" s="39">
        <f t="shared" si="4"/>
        <v>97025391</v>
      </c>
      <c r="H24" s="40">
        <f t="shared" si="4"/>
        <v>42020832</v>
      </c>
      <c r="I24" s="36">
        <f t="shared" si="4"/>
        <v>95365509</v>
      </c>
      <c r="J24" s="37">
        <f t="shared" si="4"/>
        <v>81521978</v>
      </c>
      <c r="K24" s="39">
        <f t="shared" si="4"/>
        <v>89213371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517987302</v>
      </c>
      <c r="C27" s="66">
        <v>581922856</v>
      </c>
      <c r="D27" s="67">
        <v>662231754</v>
      </c>
      <c r="E27" s="68">
        <v>35857401</v>
      </c>
      <c r="F27" s="66">
        <v>33371315</v>
      </c>
      <c r="G27" s="69">
        <v>33371315</v>
      </c>
      <c r="H27" s="70">
        <v>117300515</v>
      </c>
      <c r="I27" s="68">
        <v>43191305</v>
      </c>
      <c r="J27" s="66">
        <v>48893679</v>
      </c>
      <c r="K27" s="69">
        <v>51018992</v>
      </c>
    </row>
    <row r="28" spans="1:11" x14ac:dyDescent="0.25">
      <c r="A28" s="71" t="s">
        <v>36</v>
      </c>
      <c r="B28" s="17">
        <v>42296254</v>
      </c>
      <c r="C28" s="17">
        <v>92240258</v>
      </c>
      <c r="D28" s="21">
        <v>163351119</v>
      </c>
      <c r="E28" s="22">
        <v>32108695</v>
      </c>
      <c r="F28" s="17">
        <v>30326958</v>
      </c>
      <c r="G28" s="23">
        <v>30326958</v>
      </c>
      <c r="H28" s="19">
        <v>112051957</v>
      </c>
      <c r="I28" s="22">
        <v>39830435</v>
      </c>
      <c r="J28" s="17">
        <v>46932000</v>
      </c>
      <c r="K28" s="23">
        <v>48971000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475691048</v>
      </c>
      <c r="C31" s="17">
        <v>489682598</v>
      </c>
      <c r="D31" s="21">
        <v>498880635</v>
      </c>
      <c r="E31" s="22">
        <v>3748706</v>
      </c>
      <c r="F31" s="17">
        <v>3044357</v>
      </c>
      <c r="G31" s="23">
        <v>3044357</v>
      </c>
      <c r="H31" s="19">
        <v>5248558</v>
      </c>
      <c r="I31" s="22">
        <v>3360870</v>
      </c>
      <c r="J31" s="17">
        <v>1961679</v>
      </c>
      <c r="K31" s="23">
        <v>2047992</v>
      </c>
    </row>
    <row r="32" spans="1:11" x14ac:dyDescent="0.25">
      <c r="A32" s="30" t="s">
        <v>39</v>
      </c>
      <c r="B32" s="66">
        <f>SUM(B28:B31)</f>
        <v>517987302</v>
      </c>
      <c r="C32" s="66">
        <f t="shared" ref="C32:K32" si="5">SUM(C28:C31)</f>
        <v>581922856</v>
      </c>
      <c r="D32" s="67">
        <f t="shared" si="5"/>
        <v>662231754</v>
      </c>
      <c r="E32" s="68">
        <f t="shared" si="5"/>
        <v>35857401</v>
      </c>
      <c r="F32" s="66">
        <f t="shared" si="5"/>
        <v>33371315</v>
      </c>
      <c r="G32" s="69">
        <f t="shared" si="5"/>
        <v>33371315</v>
      </c>
      <c r="H32" s="70">
        <f t="shared" si="5"/>
        <v>117300515</v>
      </c>
      <c r="I32" s="68">
        <f t="shared" si="5"/>
        <v>43191305</v>
      </c>
      <c r="J32" s="66">
        <f t="shared" si="5"/>
        <v>48893679</v>
      </c>
      <c r="K32" s="69">
        <f t="shared" si="5"/>
        <v>51018992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49558351</v>
      </c>
      <c r="C35" s="17">
        <v>53168006</v>
      </c>
      <c r="D35" s="21">
        <v>22750533</v>
      </c>
      <c r="E35" s="22">
        <v>105286058</v>
      </c>
      <c r="F35" s="17">
        <v>115319768</v>
      </c>
      <c r="G35" s="23">
        <v>115319768</v>
      </c>
      <c r="H35" s="19">
        <v>30944261</v>
      </c>
      <c r="I35" s="22">
        <v>105248181</v>
      </c>
      <c r="J35" s="17">
        <v>84544468</v>
      </c>
      <c r="K35" s="23">
        <v>92177381</v>
      </c>
    </row>
    <row r="36" spans="1:11" x14ac:dyDescent="0.25">
      <c r="A36" s="20" t="s">
        <v>42</v>
      </c>
      <c r="B36" s="17">
        <v>352744187</v>
      </c>
      <c r="C36" s="17">
        <v>399486000</v>
      </c>
      <c r="D36" s="21">
        <v>400920158</v>
      </c>
      <c r="E36" s="22">
        <v>418275575</v>
      </c>
      <c r="F36" s="17">
        <v>419928565</v>
      </c>
      <c r="G36" s="23">
        <v>419928565</v>
      </c>
      <c r="H36" s="19">
        <v>402968885</v>
      </c>
      <c r="I36" s="22">
        <v>416791847</v>
      </c>
      <c r="J36" s="17">
        <v>439305948</v>
      </c>
      <c r="K36" s="23">
        <v>451191566</v>
      </c>
    </row>
    <row r="37" spans="1:11" x14ac:dyDescent="0.25">
      <c r="A37" s="20" t="s">
        <v>43</v>
      </c>
      <c r="B37" s="17">
        <v>90419880</v>
      </c>
      <c r="C37" s="17">
        <v>121836829</v>
      </c>
      <c r="D37" s="21">
        <v>118613173</v>
      </c>
      <c r="E37" s="22">
        <v>67936625</v>
      </c>
      <c r="F37" s="17">
        <v>89431199</v>
      </c>
      <c r="G37" s="23">
        <v>89431199</v>
      </c>
      <c r="H37" s="19">
        <v>89786584</v>
      </c>
      <c r="I37" s="22">
        <v>41057269</v>
      </c>
      <c r="J37" s="17">
        <v>37309403</v>
      </c>
      <c r="K37" s="23">
        <v>37186066</v>
      </c>
    </row>
    <row r="38" spans="1:11" x14ac:dyDescent="0.25">
      <c r="A38" s="20" t="s">
        <v>44</v>
      </c>
      <c r="B38" s="17">
        <v>3474017</v>
      </c>
      <c r="C38" s="17">
        <v>8279431</v>
      </c>
      <c r="D38" s="21">
        <v>5816843</v>
      </c>
      <c r="E38" s="22">
        <v>20717793</v>
      </c>
      <c r="F38" s="17">
        <v>21248950</v>
      </c>
      <c r="G38" s="23">
        <v>21248950</v>
      </c>
      <c r="H38" s="19">
        <v>2754260</v>
      </c>
      <c r="I38" s="22">
        <v>18308191</v>
      </c>
      <c r="J38" s="17">
        <v>19132059</v>
      </c>
      <c r="K38" s="23">
        <v>19610361</v>
      </c>
    </row>
    <row r="39" spans="1:11" x14ac:dyDescent="0.25">
      <c r="A39" s="20" t="s">
        <v>45</v>
      </c>
      <c r="B39" s="17">
        <v>323617911</v>
      </c>
      <c r="C39" s="17">
        <v>305810886</v>
      </c>
      <c r="D39" s="21">
        <v>322481704</v>
      </c>
      <c r="E39" s="22">
        <v>435107215</v>
      </c>
      <c r="F39" s="17">
        <v>424968184</v>
      </c>
      <c r="G39" s="23">
        <v>424968184</v>
      </c>
      <c r="H39" s="19">
        <v>299351470</v>
      </c>
      <c r="I39" s="22">
        <v>463092168</v>
      </c>
      <c r="J39" s="17">
        <v>467844093</v>
      </c>
      <c r="K39" s="23">
        <v>487026805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-254500</v>
      </c>
      <c r="D42" s="21">
        <v>47604500</v>
      </c>
      <c r="E42" s="22">
        <v>89563910</v>
      </c>
      <c r="F42" s="17">
        <v>99894338</v>
      </c>
      <c r="G42" s="23">
        <v>99894338</v>
      </c>
      <c r="H42" s="19">
        <v>-221796757</v>
      </c>
      <c r="I42" s="22">
        <v>99779375</v>
      </c>
      <c r="J42" s="17">
        <v>99472921</v>
      </c>
      <c r="K42" s="23">
        <v>107786447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-41236010</v>
      </c>
      <c r="F43" s="17">
        <v>-38179402</v>
      </c>
      <c r="G43" s="23">
        <v>-38179402</v>
      </c>
      <c r="H43" s="19">
        <v>0</v>
      </c>
      <c r="I43" s="22">
        <v>-49669999</v>
      </c>
      <c r="J43" s="17">
        <v>-56227730</v>
      </c>
      <c r="K43" s="23">
        <v>-57887939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-2396264</v>
      </c>
      <c r="F44" s="17">
        <v>0</v>
      </c>
      <c r="G44" s="23">
        <v>0</v>
      </c>
      <c r="H44" s="19">
        <v>0</v>
      </c>
      <c r="I44" s="22">
        <v>-2542325</v>
      </c>
      <c r="J44" s="17">
        <v>-2656730</v>
      </c>
      <c r="K44" s="23">
        <v>-2723148</v>
      </c>
    </row>
    <row r="45" spans="1:11" x14ac:dyDescent="0.25">
      <c r="A45" s="30" t="s">
        <v>50</v>
      </c>
      <c r="B45" s="66">
        <v>15837898</v>
      </c>
      <c r="C45" s="66">
        <v>15618097</v>
      </c>
      <c r="D45" s="67">
        <v>63517653</v>
      </c>
      <c r="E45" s="68">
        <v>49986176</v>
      </c>
      <c r="F45" s="66">
        <v>59393863</v>
      </c>
      <c r="G45" s="69">
        <v>59393863</v>
      </c>
      <c r="H45" s="70">
        <v>-224917413</v>
      </c>
      <c r="I45" s="68">
        <v>47952099</v>
      </c>
      <c r="J45" s="66">
        <v>38162941</v>
      </c>
      <c r="K45" s="69">
        <v>44689201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-12799345</v>
      </c>
      <c r="C48" s="17">
        <v>-143573</v>
      </c>
      <c r="D48" s="21">
        <v>-3048444</v>
      </c>
      <c r="E48" s="22">
        <v>50144569</v>
      </c>
      <c r="F48" s="17">
        <v>61836627</v>
      </c>
      <c r="G48" s="23">
        <v>61836627</v>
      </c>
      <c r="H48" s="19">
        <v>753933</v>
      </c>
      <c r="I48" s="22">
        <v>48100783</v>
      </c>
      <c r="J48" s="17">
        <v>38319148</v>
      </c>
      <c r="K48" s="23">
        <v>44849128</v>
      </c>
    </row>
    <row r="49" spans="1:11" x14ac:dyDescent="0.25">
      <c r="A49" s="20" t="s">
        <v>53</v>
      </c>
      <c r="B49" s="17">
        <f>+B75</f>
        <v>79446559</v>
      </c>
      <c r="C49" s="17">
        <f t="shared" ref="C49:K49" si="6">+C75</f>
        <v>110023416</v>
      </c>
      <c r="D49" s="21">
        <f t="shared" si="6"/>
        <v>112352205</v>
      </c>
      <c r="E49" s="22">
        <f t="shared" si="6"/>
        <v>289947.58066787571</v>
      </c>
      <c r="F49" s="17">
        <f t="shared" si="6"/>
        <v>31299348.663409382</v>
      </c>
      <c r="G49" s="23">
        <f t="shared" si="6"/>
        <v>31299348.663409382</v>
      </c>
      <c r="H49" s="19">
        <f t="shared" si="6"/>
        <v>85721701</v>
      </c>
      <c r="I49" s="22">
        <f t="shared" si="6"/>
        <v>-16133068.193700369</v>
      </c>
      <c r="J49" s="17">
        <f t="shared" si="6"/>
        <v>-19171846.749770261</v>
      </c>
      <c r="K49" s="23">
        <f t="shared" si="6"/>
        <v>-20658198.253303915</v>
      </c>
    </row>
    <row r="50" spans="1:11" x14ac:dyDescent="0.25">
      <c r="A50" s="30" t="s">
        <v>54</v>
      </c>
      <c r="B50" s="66">
        <f>+B48-B49</f>
        <v>-92245904</v>
      </c>
      <c r="C50" s="66">
        <f t="shared" ref="C50:K50" si="7">+C48-C49</f>
        <v>-110166989</v>
      </c>
      <c r="D50" s="67">
        <f t="shared" si="7"/>
        <v>-115400649</v>
      </c>
      <c r="E50" s="68">
        <f t="shared" si="7"/>
        <v>49854621.419332124</v>
      </c>
      <c r="F50" s="66">
        <f t="shared" si="7"/>
        <v>30537278.336590618</v>
      </c>
      <c r="G50" s="69">
        <f t="shared" si="7"/>
        <v>30537278.336590618</v>
      </c>
      <c r="H50" s="70">
        <f t="shared" si="7"/>
        <v>-84967768</v>
      </c>
      <c r="I50" s="68">
        <f t="shared" si="7"/>
        <v>64233851.193700373</v>
      </c>
      <c r="J50" s="66">
        <f t="shared" si="7"/>
        <v>57490994.749770261</v>
      </c>
      <c r="K50" s="69">
        <f t="shared" si="7"/>
        <v>65507326.253303915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327501746</v>
      </c>
      <c r="C53" s="17">
        <v>314555718</v>
      </c>
      <c r="D53" s="21">
        <v>365516235</v>
      </c>
      <c r="E53" s="22">
        <v>385732097</v>
      </c>
      <c r="F53" s="17">
        <v>389601607</v>
      </c>
      <c r="G53" s="23">
        <v>389601607</v>
      </c>
      <c r="H53" s="19">
        <v>355203536</v>
      </c>
      <c r="I53" s="22">
        <v>376961412</v>
      </c>
      <c r="J53" s="17">
        <v>397373948</v>
      </c>
      <c r="K53" s="23">
        <v>407446566</v>
      </c>
    </row>
    <row r="54" spans="1:11" x14ac:dyDescent="0.25">
      <c r="A54" s="20" t="s">
        <v>57</v>
      </c>
      <c r="B54" s="17">
        <v>24606400</v>
      </c>
      <c r="C54" s="17">
        <v>19946596</v>
      </c>
      <c r="D54" s="21">
        <v>23749124</v>
      </c>
      <c r="E54" s="22">
        <v>17000000</v>
      </c>
      <c r="F54" s="17">
        <v>17000001</v>
      </c>
      <c r="G54" s="23">
        <v>17000001</v>
      </c>
      <c r="H54" s="19">
        <v>24806422</v>
      </c>
      <c r="I54" s="22">
        <v>20000000</v>
      </c>
      <c r="J54" s="17">
        <v>20900296</v>
      </c>
      <c r="K54" s="23">
        <v>21422807</v>
      </c>
    </row>
    <row r="55" spans="1:11" x14ac:dyDescent="0.25">
      <c r="A55" s="20" t="s">
        <v>58</v>
      </c>
      <c r="B55" s="17">
        <v>474255354</v>
      </c>
      <c r="C55" s="17">
        <v>494799247</v>
      </c>
      <c r="D55" s="21">
        <v>550576797</v>
      </c>
      <c r="E55" s="22">
        <v>17447758</v>
      </c>
      <c r="F55" s="17">
        <v>13462678</v>
      </c>
      <c r="G55" s="23">
        <v>13462678</v>
      </c>
      <c r="H55" s="19">
        <v>68095904</v>
      </c>
      <c r="I55" s="22">
        <v>27218594</v>
      </c>
      <c r="J55" s="17">
        <v>41932000</v>
      </c>
      <c r="K55" s="23">
        <v>43745000</v>
      </c>
    </row>
    <row r="56" spans="1:11" x14ac:dyDescent="0.25">
      <c r="A56" s="20" t="s">
        <v>59</v>
      </c>
      <c r="B56" s="17">
        <v>18742962</v>
      </c>
      <c r="C56" s="17">
        <v>24443658</v>
      </c>
      <c r="D56" s="21">
        <v>25010951</v>
      </c>
      <c r="E56" s="22">
        <v>7120869</v>
      </c>
      <c r="F56" s="17">
        <v>6042608</v>
      </c>
      <c r="G56" s="23">
        <v>6042608</v>
      </c>
      <c r="H56" s="19">
        <v>13813510</v>
      </c>
      <c r="I56" s="22">
        <v>4846969</v>
      </c>
      <c r="J56" s="17">
        <v>5064561</v>
      </c>
      <c r="K56" s="23">
        <v>5191175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369162</v>
      </c>
      <c r="C60" s="17">
        <v>92572</v>
      </c>
      <c r="D60" s="21">
        <v>109027</v>
      </c>
      <c r="E60" s="22">
        <v>724955</v>
      </c>
      <c r="F60" s="17">
        <v>625694</v>
      </c>
      <c r="G60" s="23">
        <v>625694</v>
      </c>
      <c r="H60" s="19">
        <v>145652</v>
      </c>
      <c r="I60" s="22">
        <v>653225</v>
      </c>
      <c r="J60" s="17">
        <v>682620</v>
      </c>
      <c r="K60" s="23">
        <v>699686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</v>
      </c>
      <c r="D70" s="5">
        <f t="shared" si="8"/>
        <v>0</v>
      </c>
      <c r="E70" s="5">
        <f t="shared" si="8"/>
        <v>1.03303099486976</v>
      </c>
      <c r="F70" s="5">
        <f t="shared" si="8"/>
        <v>0.75452217647686604</v>
      </c>
      <c r="G70" s="5">
        <f t="shared" si="8"/>
        <v>0.75452217647686604</v>
      </c>
      <c r="H70" s="5">
        <f t="shared" si="8"/>
        <v>0</v>
      </c>
      <c r="I70" s="5">
        <f t="shared" si="8"/>
        <v>0.75894884012979624</v>
      </c>
      <c r="J70" s="5">
        <f t="shared" si="8"/>
        <v>1.0116959528163745</v>
      </c>
      <c r="K70" s="5">
        <f t="shared" si="8"/>
        <v>1.0116968528212182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0</v>
      </c>
      <c r="D71" s="2">
        <f t="shared" si="9"/>
        <v>0</v>
      </c>
      <c r="E71" s="2">
        <f t="shared" si="9"/>
        <v>38343592</v>
      </c>
      <c r="F71" s="2">
        <f t="shared" si="9"/>
        <v>36141570</v>
      </c>
      <c r="G71" s="2">
        <f t="shared" si="9"/>
        <v>36141570</v>
      </c>
      <c r="H71" s="2">
        <f t="shared" si="9"/>
        <v>0</v>
      </c>
      <c r="I71" s="2">
        <f t="shared" si="9"/>
        <v>37725876</v>
      </c>
      <c r="J71" s="2">
        <f t="shared" si="9"/>
        <v>52551658</v>
      </c>
      <c r="K71" s="2">
        <f t="shared" si="9"/>
        <v>53875503</v>
      </c>
    </row>
    <row r="72" spans="1:11" ht="13" hidden="1" x14ac:dyDescent="0.3">
      <c r="A72" s="1" t="s">
        <v>136</v>
      </c>
      <c r="B72" s="2">
        <f>+B77</f>
        <v>31091546</v>
      </c>
      <c r="C72" s="2">
        <f t="shared" ref="C72:K72" si="10">+C77</f>
        <v>35603421</v>
      </c>
      <c r="D72" s="2">
        <f t="shared" si="10"/>
        <v>36194096</v>
      </c>
      <c r="E72" s="2">
        <f t="shared" si="10"/>
        <v>37117562</v>
      </c>
      <c r="F72" s="2">
        <f t="shared" si="10"/>
        <v>47899944</v>
      </c>
      <c r="G72" s="2">
        <f t="shared" si="10"/>
        <v>47899944</v>
      </c>
      <c r="H72" s="2">
        <f t="shared" si="10"/>
        <v>49377133</v>
      </c>
      <c r="I72" s="2">
        <f t="shared" si="10"/>
        <v>49708062</v>
      </c>
      <c r="J72" s="2">
        <f t="shared" si="10"/>
        <v>51944122</v>
      </c>
      <c r="K72" s="2">
        <f t="shared" si="10"/>
        <v>53252615</v>
      </c>
    </row>
    <row r="73" spans="1:11" ht="13" hidden="1" x14ac:dyDescent="0.3">
      <c r="A73" s="1" t="s">
        <v>137</v>
      </c>
      <c r="B73" s="2">
        <f>+B74</f>
        <v>-14557213.333333332</v>
      </c>
      <c r="C73" s="2">
        <f t="shared" ref="C73:K73" si="11">+(C78+C80+C81+C82)-(B78+B80+B81+B82)</f>
        <v>-10171162</v>
      </c>
      <c r="D73" s="2">
        <f t="shared" si="11"/>
        <v>-14405611</v>
      </c>
      <c r="E73" s="2">
        <f t="shared" si="11"/>
        <v>7676248</v>
      </c>
      <c r="F73" s="2">
        <f>+(F78+F80+F81+F82)-(D78+D80+D81+D82)</f>
        <v>11844109</v>
      </c>
      <c r="G73" s="2">
        <f>+(G78+G80+G81+G82)-(D78+D80+D81+D82)</f>
        <v>11844109</v>
      </c>
      <c r="H73" s="2">
        <f>+(H78+H80+H81+H82)-(D78+D80+D81+D82)</f>
        <v>8093015</v>
      </c>
      <c r="I73" s="2">
        <f>+(I78+I80+I81+I82)-(E78+E80+E81+E82)</f>
        <v>4464215</v>
      </c>
      <c r="J73" s="2">
        <f t="shared" si="11"/>
        <v>-11354249</v>
      </c>
      <c r="K73" s="2">
        <f t="shared" si="11"/>
        <v>641660</v>
      </c>
    </row>
    <row r="74" spans="1:11" ht="13" hidden="1" x14ac:dyDescent="0.3">
      <c r="A74" s="1" t="s">
        <v>138</v>
      </c>
      <c r="B74" s="2">
        <f>+TREND(C74:E74)</f>
        <v>-14557213.333333332</v>
      </c>
      <c r="C74" s="2">
        <f>+C73</f>
        <v>-10171162</v>
      </c>
      <c r="D74" s="2">
        <f t="shared" ref="D74:K74" si="12">+D73</f>
        <v>-14405611</v>
      </c>
      <c r="E74" s="2">
        <f t="shared" si="12"/>
        <v>7676248</v>
      </c>
      <c r="F74" s="2">
        <f t="shared" si="12"/>
        <v>11844109</v>
      </c>
      <c r="G74" s="2">
        <f t="shared" si="12"/>
        <v>11844109</v>
      </c>
      <c r="H74" s="2">
        <f t="shared" si="12"/>
        <v>8093015</v>
      </c>
      <c r="I74" s="2">
        <f t="shared" si="12"/>
        <v>4464215</v>
      </c>
      <c r="J74" s="2">
        <f t="shared" si="12"/>
        <v>-11354249</v>
      </c>
      <c r="K74" s="2">
        <f t="shared" si="12"/>
        <v>641660</v>
      </c>
    </row>
    <row r="75" spans="1:11" ht="13" hidden="1" x14ac:dyDescent="0.3">
      <c r="A75" s="1" t="s">
        <v>139</v>
      </c>
      <c r="B75" s="2">
        <f>+B84-(((B80+B81+B82+B78)*B70)-B79)</f>
        <v>79446559</v>
      </c>
      <c r="C75" s="2">
        <f t="shared" ref="C75:K75" si="13">+C84-(((C80+C81+C82+C78)*C70)-C79)</f>
        <v>110023416</v>
      </c>
      <c r="D75" s="2">
        <f t="shared" si="13"/>
        <v>112352205</v>
      </c>
      <c r="E75" s="2">
        <f t="shared" si="13"/>
        <v>289947.58066787571</v>
      </c>
      <c r="F75" s="2">
        <f t="shared" si="13"/>
        <v>31299348.663409382</v>
      </c>
      <c r="G75" s="2">
        <f t="shared" si="13"/>
        <v>31299348.663409382</v>
      </c>
      <c r="H75" s="2">
        <f t="shared" si="13"/>
        <v>85721701</v>
      </c>
      <c r="I75" s="2">
        <f t="shared" si="13"/>
        <v>-16133068.193700369</v>
      </c>
      <c r="J75" s="2">
        <f t="shared" si="13"/>
        <v>-19171846.749770261</v>
      </c>
      <c r="K75" s="2">
        <f t="shared" si="13"/>
        <v>-20658198.253303915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31091546</v>
      </c>
      <c r="C77" s="3">
        <v>35603421</v>
      </c>
      <c r="D77" s="3">
        <v>36194096</v>
      </c>
      <c r="E77" s="3">
        <v>37117562</v>
      </c>
      <c r="F77" s="3">
        <v>47899944</v>
      </c>
      <c r="G77" s="3">
        <v>47899944</v>
      </c>
      <c r="H77" s="3">
        <v>49377133</v>
      </c>
      <c r="I77" s="3">
        <v>49708062</v>
      </c>
      <c r="J77" s="3">
        <v>51944122</v>
      </c>
      <c r="K77" s="3">
        <v>53252615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7550785</v>
      </c>
      <c r="E78" s="3">
        <v>0</v>
      </c>
      <c r="F78" s="3">
        <v>0</v>
      </c>
      <c r="G78" s="3">
        <v>0</v>
      </c>
      <c r="H78" s="3">
        <v>9047064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71465874</v>
      </c>
      <c r="C79" s="3">
        <v>103303190</v>
      </c>
      <c r="D79" s="3">
        <v>94711764</v>
      </c>
      <c r="E79" s="3">
        <v>66928988</v>
      </c>
      <c r="F79" s="3">
        <v>84476205</v>
      </c>
      <c r="G79" s="3">
        <v>84476205</v>
      </c>
      <c r="H79" s="3">
        <v>76736293</v>
      </c>
      <c r="I79" s="3">
        <v>37500000</v>
      </c>
      <c r="J79" s="3">
        <v>33591952</v>
      </c>
      <c r="K79" s="3">
        <v>33375699</v>
      </c>
    </row>
    <row r="80" spans="1:11" ht="13" hidden="1" x14ac:dyDescent="0.3">
      <c r="A80" s="1" t="s">
        <v>71</v>
      </c>
      <c r="B80" s="3">
        <v>13687355</v>
      </c>
      <c r="C80" s="3">
        <v>15723124</v>
      </c>
      <c r="D80" s="3">
        <v>15709944</v>
      </c>
      <c r="E80" s="3">
        <v>11102665</v>
      </c>
      <c r="F80" s="3">
        <v>8508746</v>
      </c>
      <c r="G80" s="3">
        <v>8508746</v>
      </c>
      <c r="H80" s="3">
        <v>15826244</v>
      </c>
      <c r="I80" s="3">
        <v>8397289</v>
      </c>
      <c r="J80" s="3">
        <v>7589233</v>
      </c>
      <c r="K80" s="3">
        <v>7778964</v>
      </c>
    </row>
    <row r="81" spans="1:11" ht="13" hidden="1" x14ac:dyDescent="0.3">
      <c r="A81" s="1" t="s">
        <v>72</v>
      </c>
      <c r="B81" s="3">
        <v>37993001</v>
      </c>
      <c r="C81" s="3">
        <v>25786070</v>
      </c>
      <c r="D81" s="3">
        <v>3842854</v>
      </c>
      <c r="E81" s="3">
        <v>23677166</v>
      </c>
      <c r="F81" s="3">
        <v>30438946</v>
      </c>
      <c r="G81" s="3">
        <v>30438946</v>
      </c>
      <c r="H81" s="3">
        <v>10323290</v>
      </c>
      <c r="I81" s="3">
        <v>30846757</v>
      </c>
      <c r="J81" s="3">
        <v>20300564</v>
      </c>
      <c r="K81" s="3">
        <v>20752493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0</v>
      </c>
      <c r="D83" s="3">
        <v>0</v>
      </c>
      <c r="E83" s="3">
        <v>38343592</v>
      </c>
      <c r="F83" s="3">
        <v>36141570</v>
      </c>
      <c r="G83" s="3">
        <v>36141570</v>
      </c>
      <c r="H83" s="3">
        <v>0</v>
      </c>
      <c r="I83" s="3">
        <v>37725876</v>
      </c>
      <c r="J83" s="3">
        <v>52551658</v>
      </c>
      <c r="K83" s="3">
        <v>53875503</v>
      </c>
    </row>
    <row r="84" spans="1:11" ht="13" hidden="1" x14ac:dyDescent="0.3">
      <c r="A84" s="1" t="s">
        <v>75</v>
      </c>
      <c r="B84" s="3">
        <v>7980685</v>
      </c>
      <c r="C84" s="3">
        <v>6720226</v>
      </c>
      <c r="D84" s="3">
        <v>17640441</v>
      </c>
      <c r="E84" s="3">
        <v>-30710397</v>
      </c>
      <c r="F84" s="3">
        <v>-23789959</v>
      </c>
      <c r="G84" s="3">
        <v>-23789959</v>
      </c>
      <c r="H84" s="3">
        <v>8985408</v>
      </c>
      <c r="I84" s="3">
        <v>-23848845</v>
      </c>
      <c r="J84" s="3">
        <v>-24547804</v>
      </c>
      <c r="K84" s="3">
        <v>-25168712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100047553</v>
      </c>
      <c r="C5" s="17">
        <v>112470596</v>
      </c>
      <c r="D5" s="21">
        <v>114343051</v>
      </c>
      <c r="E5" s="22">
        <v>130555000</v>
      </c>
      <c r="F5" s="17">
        <v>143705412</v>
      </c>
      <c r="G5" s="23">
        <v>143705412</v>
      </c>
      <c r="H5" s="19">
        <v>149554556</v>
      </c>
      <c r="I5" s="22">
        <v>149884744</v>
      </c>
      <c r="J5" s="17">
        <v>142432894</v>
      </c>
      <c r="K5" s="23">
        <v>145993717</v>
      </c>
    </row>
    <row r="6" spans="1:11" x14ac:dyDescent="0.25">
      <c r="A6" s="20" t="s">
        <v>18</v>
      </c>
      <c r="B6" s="17">
        <v>74830225</v>
      </c>
      <c r="C6" s="17">
        <v>74780788</v>
      </c>
      <c r="D6" s="21">
        <v>86641253</v>
      </c>
      <c r="E6" s="22">
        <v>109184519</v>
      </c>
      <c r="F6" s="17">
        <v>109184519</v>
      </c>
      <c r="G6" s="23">
        <v>109184519</v>
      </c>
      <c r="H6" s="19">
        <v>104097951</v>
      </c>
      <c r="I6" s="22">
        <v>122593704</v>
      </c>
      <c r="J6" s="17">
        <v>128107762</v>
      </c>
      <c r="K6" s="23">
        <v>131308311</v>
      </c>
    </row>
    <row r="7" spans="1:11" x14ac:dyDescent="0.25">
      <c r="A7" s="20" t="s">
        <v>19</v>
      </c>
      <c r="B7" s="17">
        <v>648008</v>
      </c>
      <c r="C7" s="17">
        <v>5646278</v>
      </c>
      <c r="D7" s="21">
        <v>2318271</v>
      </c>
      <c r="E7" s="22">
        <v>2100000</v>
      </c>
      <c r="F7" s="17">
        <v>2100000</v>
      </c>
      <c r="G7" s="23">
        <v>2100000</v>
      </c>
      <c r="H7" s="19">
        <v>1682234</v>
      </c>
      <c r="I7" s="22">
        <v>2192400</v>
      </c>
      <c r="J7" s="17">
        <v>3557700</v>
      </c>
      <c r="K7" s="23">
        <v>3690214</v>
      </c>
    </row>
    <row r="8" spans="1:11" x14ac:dyDescent="0.25">
      <c r="A8" s="20" t="s">
        <v>20</v>
      </c>
      <c r="B8" s="17">
        <v>192787983</v>
      </c>
      <c r="C8" s="17">
        <v>211163000</v>
      </c>
      <c r="D8" s="21">
        <v>277868396</v>
      </c>
      <c r="E8" s="22">
        <v>229483000</v>
      </c>
      <c r="F8" s="17">
        <v>277382061</v>
      </c>
      <c r="G8" s="23">
        <v>277382061</v>
      </c>
      <c r="H8" s="19">
        <v>235110983</v>
      </c>
      <c r="I8" s="22">
        <v>222682000</v>
      </c>
      <c r="J8" s="17">
        <v>219873090</v>
      </c>
      <c r="K8" s="23">
        <v>229751842</v>
      </c>
    </row>
    <row r="9" spans="1:11" x14ac:dyDescent="0.25">
      <c r="A9" s="20" t="s">
        <v>21</v>
      </c>
      <c r="B9" s="17">
        <v>5732624</v>
      </c>
      <c r="C9" s="17">
        <v>7008688</v>
      </c>
      <c r="D9" s="21">
        <v>8847086</v>
      </c>
      <c r="E9" s="22">
        <v>32891999</v>
      </c>
      <c r="F9" s="17">
        <v>13468311</v>
      </c>
      <c r="G9" s="23">
        <v>13468311</v>
      </c>
      <c r="H9" s="19">
        <v>-47788299</v>
      </c>
      <c r="I9" s="22">
        <v>10829873</v>
      </c>
      <c r="J9" s="17">
        <v>11592067</v>
      </c>
      <c r="K9" s="23">
        <v>12210235</v>
      </c>
    </row>
    <row r="10" spans="1:11" x14ac:dyDescent="0.25">
      <c r="A10" s="24" t="s">
        <v>130</v>
      </c>
      <c r="B10" s="25">
        <f>SUM(B5:B9)</f>
        <v>374046393</v>
      </c>
      <c r="C10" s="26">
        <f t="shared" ref="C10:K10" si="0">SUM(C5:C9)</f>
        <v>411069350</v>
      </c>
      <c r="D10" s="27">
        <f t="shared" si="0"/>
        <v>490018057</v>
      </c>
      <c r="E10" s="25">
        <f t="shared" si="0"/>
        <v>504214518</v>
      </c>
      <c r="F10" s="26">
        <f t="shared" si="0"/>
        <v>545840303</v>
      </c>
      <c r="G10" s="28">
        <f t="shared" si="0"/>
        <v>545840303</v>
      </c>
      <c r="H10" s="29">
        <f t="shared" si="0"/>
        <v>442657425</v>
      </c>
      <c r="I10" s="25">
        <f t="shared" si="0"/>
        <v>508182721</v>
      </c>
      <c r="J10" s="26">
        <f t="shared" si="0"/>
        <v>505563513</v>
      </c>
      <c r="K10" s="28">
        <f t="shared" si="0"/>
        <v>522954319</v>
      </c>
    </row>
    <row r="11" spans="1:11" x14ac:dyDescent="0.25">
      <c r="A11" s="20" t="s">
        <v>22</v>
      </c>
      <c r="B11" s="17">
        <v>155484338</v>
      </c>
      <c r="C11" s="17">
        <v>156452604</v>
      </c>
      <c r="D11" s="21">
        <v>167307340</v>
      </c>
      <c r="E11" s="22">
        <v>179654473</v>
      </c>
      <c r="F11" s="17">
        <v>179654473</v>
      </c>
      <c r="G11" s="23">
        <v>179654473</v>
      </c>
      <c r="H11" s="19">
        <v>177242598</v>
      </c>
      <c r="I11" s="22">
        <v>190206576</v>
      </c>
      <c r="J11" s="17">
        <v>197777591</v>
      </c>
      <c r="K11" s="23">
        <v>202553636</v>
      </c>
    </row>
    <row r="12" spans="1:11" x14ac:dyDescent="0.25">
      <c r="A12" s="20" t="s">
        <v>23</v>
      </c>
      <c r="B12" s="17">
        <v>16834576</v>
      </c>
      <c r="C12" s="17">
        <v>17022236</v>
      </c>
      <c r="D12" s="21">
        <v>17805075</v>
      </c>
      <c r="E12" s="22">
        <v>17915528</v>
      </c>
      <c r="F12" s="17">
        <v>18357720</v>
      </c>
      <c r="G12" s="23">
        <v>18357720</v>
      </c>
      <c r="H12" s="19">
        <v>18324355</v>
      </c>
      <c r="I12" s="22">
        <v>18357720</v>
      </c>
      <c r="J12" s="17">
        <v>19043874</v>
      </c>
      <c r="K12" s="23">
        <v>19442221</v>
      </c>
    </row>
    <row r="13" spans="1:11" x14ac:dyDescent="0.25">
      <c r="A13" s="20" t="s">
        <v>24</v>
      </c>
      <c r="B13" s="17">
        <v>27284914</v>
      </c>
      <c r="C13" s="17">
        <v>60916685</v>
      </c>
      <c r="D13" s="21">
        <v>85747417</v>
      </c>
      <c r="E13" s="22">
        <v>58138992</v>
      </c>
      <c r="F13" s="17">
        <v>71256015</v>
      </c>
      <c r="G13" s="23">
        <v>71256015</v>
      </c>
      <c r="H13" s="19">
        <v>29174425</v>
      </c>
      <c r="I13" s="22">
        <v>74391285</v>
      </c>
      <c r="J13" s="17">
        <v>75243412</v>
      </c>
      <c r="K13" s="23">
        <v>77101998</v>
      </c>
    </row>
    <row r="14" spans="1:11" x14ac:dyDescent="0.25">
      <c r="A14" s="20" t="s">
        <v>25</v>
      </c>
      <c r="B14" s="17">
        <v>18592</v>
      </c>
      <c r="C14" s="17">
        <v>8235095</v>
      </c>
      <c r="D14" s="21">
        <v>2312489</v>
      </c>
      <c r="E14" s="22">
        <v>1200000</v>
      </c>
      <c r="F14" s="17">
        <v>10686894</v>
      </c>
      <c r="G14" s="23">
        <v>10686894</v>
      </c>
      <c r="H14" s="19">
        <v>14132839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118630414</v>
      </c>
      <c r="C15" s="17">
        <v>120239853</v>
      </c>
      <c r="D15" s="21">
        <v>142307960</v>
      </c>
      <c r="E15" s="22">
        <v>159764204</v>
      </c>
      <c r="F15" s="17">
        <v>159955935</v>
      </c>
      <c r="G15" s="23">
        <v>159955935</v>
      </c>
      <c r="H15" s="19">
        <v>161895715</v>
      </c>
      <c r="I15" s="22">
        <v>177314373</v>
      </c>
      <c r="J15" s="17">
        <v>188291449</v>
      </c>
      <c r="K15" s="23">
        <v>193008693</v>
      </c>
    </row>
    <row r="16" spans="1:11" x14ac:dyDescent="0.25">
      <c r="A16" s="20" t="s">
        <v>27</v>
      </c>
      <c r="B16" s="17">
        <v>0</v>
      </c>
      <c r="C16" s="17">
        <v>524036</v>
      </c>
      <c r="D16" s="21">
        <v>286388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125928307</v>
      </c>
      <c r="C17" s="17">
        <v>143552128</v>
      </c>
      <c r="D17" s="21">
        <v>209230794</v>
      </c>
      <c r="E17" s="22">
        <v>90146264</v>
      </c>
      <c r="F17" s="17">
        <v>219024510</v>
      </c>
      <c r="G17" s="23">
        <v>219024510</v>
      </c>
      <c r="H17" s="19">
        <v>236054173</v>
      </c>
      <c r="I17" s="22">
        <v>119794429</v>
      </c>
      <c r="J17" s="17">
        <v>120962447</v>
      </c>
      <c r="K17" s="23">
        <v>123986487</v>
      </c>
    </row>
    <row r="18" spans="1:11" x14ac:dyDescent="0.25">
      <c r="A18" s="30" t="s">
        <v>29</v>
      </c>
      <c r="B18" s="31">
        <f>SUM(B11:B17)</f>
        <v>444181141</v>
      </c>
      <c r="C18" s="32">
        <f t="shared" ref="C18:K18" si="1">SUM(C11:C17)</f>
        <v>506942637</v>
      </c>
      <c r="D18" s="33">
        <f t="shared" si="1"/>
        <v>624997463</v>
      </c>
      <c r="E18" s="31">
        <f t="shared" si="1"/>
        <v>506819461</v>
      </c>
      <c r="F18" s="32">
        <f t="shared" si="1"/>
        <v>658935547</v>
      </c>
      <c r="G18" s="34">
        <f t="shared" si="1"/>
        <v>658935547</v>
      </c>
      <c r="H18" s="35">
        <f t="shared" si="1"/>
        <v>636824105</v>
      </c>
      <c r="I18" s="31">
        <f t="shared" si="1"/>
        <v>580064383</v>
      </c>
      <c r="J18" s="32">
        <f t="shared" si="1"/>
        <v>601318773</v>
      </c>
      <c r="K18" s="34">
        <f t="shared" si="1"/>
        <v>616093035</v>
      </c>
    </row>
    <row r="19" spans="1:11" x14ac:dyDescent="0.25">
      <c r="A19" s="30" t="s">
        <v>30</v>
      </c>
      <c r="B19" s="36">
        <f>+B10-B18</f>
        <v>-70134748</v>
      </c>
      <c r="C19" s="37">
        <f t="shared" ref="C19:K19" si="2">+C10-C18</f>
        <v>-95873287</v>
      </c>
      <c r="D19" s="38">
        <f t="shared" si="2"/>
        <v>-134979406</v>
      </c>
      <c r="E19" s="36">
        <f t="shared" si="2"/>
        <v>-2604943</v>
      </c>
      <c r="F19" s="37">
        <f t="shared" si="2"/>
        <v>-113095244</v>
      </c>
      <c r="G19" s="39">
        <f t="shared" si="2"/>
        <v>-113095244</v>
      </c>
      <c r="H19" s="40">
        <f t="shared" si="2"/>
        <v>-194166680</v>
      </c>
      <c r="I19" s="36">
        <f t="shared" si="2"/>
        <v>-71881662</v>
      </c>
      <c r="J19" s="37">
        <f t="shared" si="2"/>
        <v>-95755260</v>
      </c>
      <c r="K19" s="39">
        <f t="shared" si="2"/>
        <v>-93138716</v>
      </c>
    </row>
    <row r="20" spans="1:11" x14ac:dyDescent="0.25">
      <c r="A20" s="41" t="s">
        <v>31</v>
      </c>
      <c r="B20" s="42">
        <v>52489000</v>
      </c>
      <c r="C20" s="43">
        <v>74888000</v>
      </c>
      <c r="D20" s="44">
        <v>46885000</v>
      </c>
      <c r="E20" s="42">
        <v>35780000</v>
      </c>
      <c r="F20" s="43">
        <v>38780000</v>
      </c>
      <c r="G20" s="45">
        <v>38780000</v>
      </c>
      <c r="H20" s="46">
        <v>38780000</v>
      </c>
      <c r="I20" s="42">
        <v>44593000</v>
      </c>
      <c r="J20" s="43">
        <v>40608000</v>
      </c>
      <c r="K20" s="45">
        <v>42356000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-17645748</v>
      </c>
      <c r="C22" s="55">
        <f t="shared" ref="C22:K22" si="3">SUM(C19:C21)</f>
        <v>-20985287</v>
      </c>
      <c r="D22" s="56">
        <f t="shared" si="3"/>
        <v>-88094406</v>
      </c>
      <c r="E22" s="54">
        <f t="shared" si="3"/>
        <v>33175057</v>
      </c>
      <c r="F22" s="55">
        <f t="shared" si="3"/>
        <v>-74315244</v>
      </c>
      <c r="G22" s="57">
        <f t="shared" si="3"/>
        <v>-74315244</v>
      </c>
      <c r="H22" s="58">
        <f t="shared" si="3"/>
        <v>-155386680</v>
      </c>
      <c r="I22" s="54">
        <f t="shared" si="3"/>
        <v>-27288662</v>
      </c>
      <c r="J22" s="55">
        <f t="shared" si="3"/>
        <v>-55147260</v>
      </c>
      <c r="K22" s="57">
        <f t="shared" si="3"/>
        <v>-50782716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-17645748</v>
      </c>
      <c r="C24" s="37">
        <f t="shared" ref="C24:K24" si="4">SUM(C22:C23)</f>
        <v>-20985287</v>
      </c>
      <c r="D24" s="38">
        <f t="shared" si="4"/>
        <v>-88094406</v>
      </c>
      <c r="E24" s="36">
        <f t="shared" si="4"/>
        <v>33175057</v>
      </c>
      <c r="F24" s="37">
        <f t="shared" si="4"/>
        <v>-74315244</v>
      </c>
      <c r="G24" s="39">
        <f t="shared" si="4"/>
        <v>-74315244</v>
      </c>
      <c r="H24" s="40">
        <f t="shared" si="4"/>
        <v>-155386680</v>
      </c>
      <c r="I24" s="36">
        <f t="shared" si="4"/>
        <v>-27288662</v>
      </c>
      <c r="J24" s="37">
        <f t="shared" si="4"/>
        <v>-55147260</v>
      </c>
      <c r="K24" s="39">
        <f t="shared" si="4"/>
        <v>-50782716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96177016</v>
      </c>
      <c r="C27" s="66">
        <v>123109323</v>
      </c>
      <c r="D27" s="67">
        <v>168441307</v>
      </c>
      <c r="E27" s="68">
        <v>43760520</v>
      </c>
      <c r="F27" s="66">
        <v>42871160</v>
      </c>
      <c r="G27" s="69">
        <v>42871160</v>
      </c>
      <c r="H27" s="70">
        <v>27047127</v>
      </c>
      <c r="I27" s="68">
        <v>52328981</v>
      </c>
      <c r="J27" s="66">
        <v>33458944</v>
      </c>
      <c r="K27" s="69">
        <v>39899331</v>
      </c>
    </row>
    <row r="28" spans="1:11" x14ac:dyDescent="0.25">
      <c r="A28" s="71" t="s">
        <v>36</v>
      </c>
      <c r="B28" s="17">
        <v>90233881</v>
      </c>
      <c r="C28" s="17">
        <v>115382844</v>
      </c>
      <c r="D28" s="21">
        <v>155773939</v>
      </c>
      <c r="E28" s="22">
        <v>37490798</v>
      </c>
      <c r="F28" s="17">
        <v>27070370</v>
      </c>
      <c r="G28" s="23">
        <v>27070370</v>
      </c>
      <c r="H28" s="19">
        <v>21766557</v>
      </c>
      <c r="I28" s="22">
        <v>33195503</v>
      </c>
      <c r="J28" s="17">
        <v>27168044</v>
      </c>
      <c r="K28" s="23">
        <v>33451158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5943135</v>
      </c>
      <c r="C31" s="17">
        <v>7726479</v>
      </c>
      <c r="D31" s="21">
        <v>12667368</v>
      </c>
      <c r="E31" s="22">
        <v>6269722</v>
      </c>
      <c r="F31" s="17">
        <v>15800790</v>
      </c>
      <c r="G31" s="23">
        <v>15800790</v>
      </c>
      <c r="H31" s="19">
        <v>5280570</v>
      </c>
      <c r="I31" s="22">
        <v>19133478</v>
      </c>
      <c r="J31" s="17">
        <v>6290900</v>
      </c>
      <c r="K31" s="23">
        <v>6448173</v>
      </c>
    </row>
    <row r="32" spans="1:11" x14ac:dyDescent="0.25">
      <c r="A32" s="30" t="s">
        <v>39</v>
      </c>
      <c r="B32" s="66">
        <f>SUM(B28:B31)</f>
        <v>96177016</v>
      </c>
      <c r="C32" s="66">
        <f t="shared" ref="C32:K32" si="5">SUM(C28:C31)</f>
        <v>123109323</v>
      </c>
      <c r="D32" s="67">
        <f t="shared" si="5"/>
        <v>168441307</v>
      </c>
      <c r="E32" s="68">
        <f t="shared" si="5"/>
        <v>43760520</v>
      </c>
      <c r="F32" s="66">
        <f t="shared" si="5"/>
        <v>42871160</v>
      </c>
      <c r="G32" s="69">
        <f t="shared" si="5"/>
        <v>42871160</v>
      </c>
      <c r="H32" s="70">
        <f t="shared" si="5"/>
        <v>27047127</v>
      </c>
      <c r="I32" s="68">
        <f t="shared" si="5"/>
        <v>52328981</v>
      </c>
      <c r="J32" s="66">
        <f t="shared" si="5"/>
        <v>33458944</v>
      </c>
      <c r="K32" s="69">
        <f t="shared" si="5"/>
        <v>39899331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186658369</v>
      </c>
      <c r="C35" s="17">
        <v>84680947</v>
      </c>
      <c r="D35" s="21">
        <v>41872424</v>
      </c>
      <c r="E35" s="22">
        <v>233312032</v>
      </c>
      <c r="F35" s="17">
        <v>108010514</v>
      </c>
      <c r="G35" s="23">
        <v>108010514</v>
      </c>
      <c r="H35" s="19">
        <v>40125639</v>
      </c>
      <c r="I35" s="22">
        <v>139918540</v>
      </c>
      <c r="J35" s="17">
        <v>134334477</v>
      </c>
      <c r="K35" s="23">
        <v>135854365</v>
      </c>
    </row>
    <row r="36" spans="1:11" x14ac:dyDescent="0.25">
      <c r="A36" s="20" t="s">
        <v>42</v>
      </c>
      <c r="B36" s="17">
        <v>673001425</v>
      </c>
      <c r="C36" s="17">
        <v>640892432</v>
      </c>
      <c r="D36" s="21">
        <v>604832800</v>
      </c>
      <c r="E36" s="22">
        <v>626200513</v>
      </c>
      <c r="F36" s="17">
        <v>575681104</v>
      </c>
      <c r="G36" s="23">
        <v>575681104</v>
      </c>
      <c r="H36" s="19">
        <v>565219914</v>
      </c>
      <c r="I36" s="22">
        <v>581978655</v>
      </c>
      <c r="J36" s="17">
        <v>589516708</v>
      </c>
      <c r="K36" s="23">
        <v>609881039</v>
      </c>
    </row>
    <row r="37" spans="1:11" x14ac:dyDescent="0.25">
      <c r="A37" s="20" t="s">
        <v>43</v>
      </c>
      <c r="B37" s="17">
        <v>229674335</v>
      </c>
      <c r="C37" s="17">
        <v>261829006</v>
      </c>
      <c r="D37" s="21">
        <v>279539277</v>
      </c>
      <c r="E37" s="22">
        <v>288967296</v>
      </c>
      <c r="F37" s="17">
        <v>388579807</v>
      </c>
      <c r="G37" s="23">
        <v>388579807</v>
      </c>
      <c r="H37" s="19">
        <v>396543381</v>
      </c>
      <c r="I37" s="22">
        <v>323363011</v>
      </c>
      <c r="J37" s="17">
        <v>241727495</v>
      </c>
      <c r="K37" s="23">
        <v>131403609</v>
      </c>
    </row>
    <row r="38" spans="1:11" x14ac:dyDescent="0.25">
      <c r="A38" s="20" t="s">
        <v>44</v>
      </c>
      <c r="B38" s="17">
        <v>15256279</v>
      </c>
      <c r="C38" s="17">
        <v>15004480</v>
      </c>
      <c r="D38" s="21">
        <v>15441269</v>
      </c>
      <c r="E38" s="22">
        <v>9323532</v>
      </c>
      <c r="F38" s="17">
        <v>8160764</v>
      </c>
      <c r="G38" s="23">
        <v>8160764</v>
      </c>
      <c r="H38" s="19">
        <v>16264261</v>
      </c>
      <c r="I38" s="22">
        <v>8160764</v>
      </c>
      <c r="J38" s="17">
        <v>8527998</v>
      </c>
      <c r="K38" s="23">
        <v>8741198</v>
      </c>
    </row>
    <row r="39" spans="1:11" x14ac:dyDescent="0.25">
      <c r="A39" s="20" t="s">
        <v>45</v>
      </c>
      <c r="B39" s="17">
        <v>632374928</v>
      </c>
      <c r="C39" s="17">
        <v>469725180</v>
      </c>
      <c r="D39" s="21">
        <v>439819084</v>
      </c>
      <c r="E39" s="22">
        <v>561221717</v>
      </c>
      <c r="F39" s="17">
        <v>286951047</v>
      </c>
      <c r="G39" s="23">
        <v>286951047</v>
      </c>
      <c r="H39" s="19">
        <v>347924591</v>
      </c>
      <c r="I39" s="22">
        <v>390373420</v>
      </c>
      <c r="J39" s="17">
        <v>473595692</v>
      </c>
      <c r="K39" s="23">
        <v>605590597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487387125</v>
      </c>
      <c r="C42" s="17">
        <v>883820473</v>
      </c>
      <c r="D42" s="21">
        <v>1336049212</v>
      </c>
      <c r="E42" s="22">
        <v>50665092</v>
      </c>
      <c r="F42" s="17">
        <v>67889440</v>
      </c>
      <c r="G42" s="23">
        <v>67889440</v>
      </c>
      <c r="H42" s="19">
        <v>479384144</v>
      </c>
      <c r="I42" s="22">
        <v>72015665</v>
      </c>
      <c r="J42" s="17">
        <v>51908381</v>
      </c>
      <c r="K42" s="23">
        <v>60075666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-52284962</v>
      </c>
      <c r="F43" s="17">
        <v>-44304950</v>
      </c>
      <c r="G43" s="23">
        <v>-44304950</v>
      </c>
      <c r="H43" s="19">
        <v>0</v>
      </c>
      <c r="I43" s="22">
        <v>-60178327</v>
      </c>
      <c r="J43" s="17">
        <v>-38477784</v>
      </c>
      <c r="K43" s="23">
        <v>-45884227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487387125</v>
      </c>
      <c r="C45" s="66">
        <v>883820473</v>
      </c>
      <c r="D45" s="67">
        <v>1336049212</v>
      </c>
      <c r="E45" s="68">
        <v>6936643</v>
      </c>
      <c r="F45" s="66">
        <v>28456611</v>
      </c>
      <c r="G45" s="69">
        <v>28456611</v>
      </c>
      <c r="H45" s="70">
        <v>484256115</v>
      </c>
      <c r="I45" s="68">
        <v>16709459</v>
      </c>
      <c r="J45" s="66">
        <v>20474597</v>
      </c>
      <c r="K45" s="69">
        <v>19410090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60407436</v>
      </c>
      <c r="C48" s="17">
        <v>8556511</v>
      </c>
      <c r="D48" s="21">
        <v>4872123</v>
      </c>
      <c r="E48" s="22">
        <v>9488640</v>
      </c>
      <c r="F48" s="17">
        <v>27908614</v>
      </c>
      <c r="G48" s="23">
        <v>27908614</v>
      </c>
      <c r="H48" s="19">
        <v>4195019</v>
      </c>
      <c r="I48" s="22">
        <v>19963599</v>
      </c>
      <c r="J48" s="17">
        <v>25434173</v>
      </c>
      <c r="K48" s="23">
        <v>24493652</v>
      </c>
    </row>
    <row r="49" spans="1:11" x14ac:dyDescent="0.25">
      <c r="A49" s="20" t="s">
        <v>53</v>
      </c>
      <c r="B49" s="17">
        <f>+B75</f>
        <v>175157132.06358272</v>
      </c>
      <c r="C49" s="17">
        <f t="shared" ref="C49:K49" si="6">+C75</f>
        <v>201892429.49565741</v>
      </c>
      <c r="D49" s="21">
        <f t="shared" si="6"/>
        <v>263187953.54348445</v>
      </c>
      <c r="E49" s="22">
        <f t="shared" si="6"/>
        <v>56201886.045561016</v>
      </c>
      <c r="F49" s="17">
        <f t="shared" si="6"/>
        <v>351507354.07354498</v>
      </c>
      <c r="G49" s="23">
        <f t="shared" si="6"/>
        <v>351507354.07354498</v>
      </c>
      <c r="H49" s="19">
        <f t="shared" si="6"/>
        <v>367893264.61257827</v>
      </c>
      <c r="I49" s="22">
        <f t="shared" si="6"/>
        <v>189233501.43942887</v>
      </c>
      <c r="J49" s="17">
        <f t="shared" si="6"/>
        <v>115260750.90988088</v>
      </c>
      <c r="K49" s="23">
        <f t="shared" si="6"/>
        <v>1779669.7986886501</v>
      </c>
    </row>
    <row r="50" spans="1:11" x14ac:dyDescent="0.25">
      <c r="A50" s="30" t="s">
        <v>54</v>
      </c>
      <c r="B50" s="66">
        <f>+B48-B49</f>
        <v>-114749696.06358272</v>
      </c>
      <c r="C50" s="66">
        <f t="shared" ref="C50:K50" si="7">+C48-C49</f>
        <v>-193335918.49565741</v>
      </c>
      <c r="D50" s="67">
        <f t="shared" si="7"/>
        <v>-258315830.54348445</v>
      </c>
      <c r="E50" s="68">
        <f t="shared" si="7"/>
        <v>-46713246.045561016</v>
      </c>
      <c r="F50" s="66">
        <f t="shared" si="7"/>
        <v>-323598740.07354498</v>
      </c>
      <c r="G50" s="69">
        <f t="shared" si="7"/>
        <v>-323598740.07354498</v>
      </c>
      <c r="H50" s="70">
        <f t="shared" si="7"/>
        <v>-363698245.61257827</v>
      </c>
      <c r="I50" s="68">
        <f t="shared" si="7"/>
        <v>-169269902.43942887</v>
      </c>
      <c r="J50" s="66">
        <f t="shared" si="7"/>
        <v>-89826577.909880877</v>
      </c>
      <c r="K50" s="69">
        <f t="shared" si="7"/>
        <v>22713982.20131135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667282236</v>
      </c>
      <c r="C53" s="17">
        <v>619274930</v>
      </c>
      <c r="D53" s="21">
        <v>544558813</v>
      </c>
      <c r="E53" s="22">
        <v>600671018</v>
      </c>
      <c r="F53" s="17">
        <v>559904693</v>
      </c>
      <c r="G53" s="23">
        <v>559904693</v>
      </c>
      <c r="H53" s="19">
        <v>520748463</v>
      </c>
      <c r="I53" s="22">
        <v>567407190</v>
      </c>
      <c r="J53" s="17">
        <v>574813827</v>
      </c>
      <c r="K53" s="23">
        <v>592011334</v>
      </c>
    </row>
    <row r="54" spans="1:11" x14ac:dyDescent="0.25">
      <c r="A54" s="20" t="s">
        <v>57</v>
      </c>
      <c r="B54" s="17">
        <v>27284914</v>
      </c>
      <c r="C54" s="17">
        <v>63024974</v>
      </c>
      <c r="D54" s="21">
        <v>85747417</v>
      </c>
      <c r="E54" s="22">
        <v>58138992</v>
      </c>
      <c r="F54" s="17">
        <v>71256015</v>
      </c>
      <c r="G54" s="23">
        <v>71256015</v>
      </c>
      <c r="H54" s="19">
        <v>29174425</v>
      </c>
      <c r="I54" s="22">
        <v>74391285</v>
      </c>
      <c r="J54" s="17">
        <v>75243412</v>
      </c>
      <c r="K54" s="23">
        <v>77101998</v>
      </c>
    </row>
    <row r="55" spans="1:11" x14ac:dyDescent="0.25">
      <c r="A55" s="20" t="s">
        <v>58</v>
      </c>
      <c r="B55" s="17">
        <v>6269097</v>
      </c>
      <c r="C55" s="17">
        <v>7147699</v>
      </c>
      <c r="D55" s="21">
        <v>10884435</v>
      </c>
      <c r="E55" s="22">
        <v>1395370</v>
      </c>
      <c r="F55" s="17">
        <v>3554675</v>
      </c>
      <c r="G55" s="23">
        <v>3554675</v>
      </c>
      <c r="H55" s="19">
        <v>4493220</v>
      </c>
      <c r="I55" s="22">
        <v>14624881</v>
      </c>
      <c r="J55" s="17">
        <v>1652571</v>
      </c>
      <c r="K55" s="23">
        <v>2065708</v>
      </c>
    </row>
    <row r="56" spans="1:11" x14ac:dyDescent="0.25">
      <c r="A56" s="20" t="s">
        <v>59</v>
      </c>
      <c r="B56" s="17">
        <v>8854875</v>
      </c>
      <c r="C56" s="17">
        <v>8715884</v>
      </c>
      <c r="D56" s="21">
        <v>12300629</v>
      </c>
      <c r="E56" s="22">
        <v>13009580</v>
      </c>
      <c r="F56" s="17">
        <v>36352170</v>
      </c>
      <c r="G56" s="23">
        <v>36352170</v>
      </c>
      <c r="H56" s="19">
        <v>31160710</v>
      </c>
      <c r="I56" s="22">
        <v>14535776</v>
      </c>
      <c r="J56" s="17">
        <v>14920613</v>
      </c>
      <c r="K56" s="23">
        <v>15300304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1825691</v>
      </c>
      <c r="C59" s="17">
        <v>1551557</v>
      </c>
      <c r="D59" s="21">
        <v>2091275</v>
      </c>
      <c r="E59" s="22">
        <v>1566250</v>
      </c>
      <c r="F59" s="17">
        <v>1566250</v>
      </c>
      <c r="G59" s="23">
        <v>1566250</v>
      </c>
      <c r="H59" s="19">
        <v>604009</v>
      </c>
      <c r="I59" s="22">
        <v>2183291</v>
      </c>
      <c r="J59" s="17">
        <v>2281539</v>
      </c>
      <c r="K59" s="23">
        <v>2338578</v>
      </c>
    </row>
    <row r="60" spans="1:11" x14ac:dyDescent="0.25">
      <c r="A60" s="20" t="s">
        <v>62</v>
      </c>
      <c r="B60" s="17">
        <v>10214762</v>
      </c>
      <c r="C60" s="17">
        <v>7769490</v>
      </c>
      <c r="D60" s="21">
        <v>10914573</v>
      </c>
      <c r="E60" s="22">
        <v>5453898</v>
      </c>
      <c r="F60" s="17">
        <v>5453898</v>
      </c>
      <c r="G60" s="23">
        <v>5453898</v>
      </c>
      <c r="H60" s="19">
        <v>8725239</v>
      </c>
      <c r="I60" s="22">
        <v>9630672</v>
      </c>
      <c r="J60" s="17">
        <v>10064054</v>
      </c>
      <c r="K60" s="23">
        <v>10315655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50</v>
      </c>
      <c r="C64" s="86">
        <v>50</v>
      </c>
      <c r="D64" s="87">
        <v>50</v>
      </c>
      <c r="E64" s="85">
        <v>639</v>
      </c>
      <c r="F64" s="86">
        <v>639</v>
      </c>
      <c r="G64" s="87">
        <v>639</v>
      </c>
      <c r="H64" s="88">
        <v>0</v>
      </c>
      <c r="I64" s="85">
        <v>2250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1.9955834270228821E-2</v>
      </c>
      <c r="C70" s="5">
        <f t="shared" ref="C70:K70" si="8">IF(ISERROR(C71/C72),0,(C71/C72))</f>
        <v>-3.9093776129237728E-2</v>
      </c>
      <c r="D70" s="5">
        <f t="shared" si="8"/>
        <v>-3.7462142454151977E-2</v>
      </c>
      <c r="E70" s="5">
        <f t="shared" si="8"/>
        <v>0.98741469230639023</v>
      </c>
      <c r="F70" s="5">
        <f t="shared" si="8"/>
        <v>1.179210092263135</v>
      </c>
      <c r="G70" s="5">
        <f t="shared" si="8"/>
        <v>1.179210092263135</v>
      </c>
      <c r="H70" s="5">
        <f t="shared" si="8"/>
        <v>-5.1958703167939095E-2</v>
      </c>
      <c r="I70" s="5">
        <f t="shared" si="8"/>
        <v>1.1042985022077789</v>
      </c>
      <c r="J70" s="5">
        <f t="shared" si="8"/>
        <v>1.1574180839109325</v>
      </c>
      <c r="K70" s="5">
        <f t="shared" si="8"/>
        <v>1.1608589595710241</v>
      </c>
    </row>
    <row r="71" spans="1:11" ht="13" hidden="1" x14ac:dyDescent="0.3">
      <c r="A71" s="1" t="s">
        <v>135</v>
      </c>
      <c r="B71" s="2">
        <f>+B83</f>
        <v>3524007</v>
      </c>
      <c r="C71" s="2">
        <f t="shared" ref="C71:K71" si="9">+C83</f>
        <v>-7454853</v>
      </c>
      <c r="D71" s="2">
        <f t="shared" si="9"/>
        <v>-7629980</v>
      </c>
      <c r="E71" s="2">
        <f t="shared" si="9"/>
        <v>264720466</v>
      </c>
      <c r="F71" s="2">
        <f t="shared" si="9"/>
        <v>309196248</v>
      </c>
      <c r="G71" s="2">
        <f t="shared" si="9"/>
        <v>309196248</v>
      </c>
      <c r="H71" s="2">
        <f t="shared" si="9"/>
        <v>-13432262</v>
      </c>
      <c r="I71" s="2">
        <f t="shared" si="9"/>
        <v>305696746</v>
      </c>
      <c r="J71" s="2">
        <f t="shared" si="9"/>
        <v>318361086</v>
      </c>
      <c r="K71" s="2">
        <f t="shared" si="9"/>
        <v>327645280</v>
      </c>
    </row>
    <row r="72" spans="1:11" ht="13" hidden="1" x14ac:dyDescent="0.3">
      <c r="A72" s="1" t="s">
        <v>136</v>
      </c>
      <c r="B72" s="2">
        <f>+B77</f>
        <v>176590312</v>
      </c>
      <c r="C72" s="2">
        <f t="shared" ref="C72:K72" si="10">+C77</f>
        <v>190691556</v>
      </c>
      <c r="D72" s="2">
        <f t="shared" si="10"/>
        <v>203671747</v>
      </c>
      <c r="E72" s="2">
        <f t="shared" si="10"/>
        <v>268094518</v>
      </c>
      <c r="F72" s="2">
        <f t="shared" si="10"/>
        <v>262206243</v>
      </c>
      <c r="G72" s="2">
        <f t="shared" si="10"/>
        <v>262206243</v>
      </c>
      <c r="H72" s="2">
        <f t="shared" si="10"/>
        <v>258518038</v>
      </c>
      <c r="I72" s="2">
        <f t="shared" si="10"/>
        <v>276824378</v>
      </c>
      <c r="J72" s="2">
        <f t="shared" si="10"/>
        <v>275061441</v>
      </c>
      <c r="K72" s="2">
        <f t="shared" si="10"/>
        <v>282243831</v>
      </c>
    </row>
    <row r="73" spans="1:11" ht="13" hidden="1" x14ac:dyDescent="0.3">
      <c r="A73" s="1" t="s">
        <v>137</v>
      </c>
      <c r="B73" s="2">
        <f>+B74</f>
        <v>-69888503.666666642</v>
      </c>
      <c r="C73" s="2">
        <f t="shared" ref="C73:K73" si="11">+(C78+C80+C81+C82)-(B78+B80+B81+B82)</f>
        <v>-57868041</v>
      </c>
      <c r="D73" s="2">
        <f t="shared" si="11"/>
        <v>9642531</v>
      </c>
      <c r="E73" s="2">
        <f t="shared" si="11"/>
        <v>149275879</v>
      </c>
      <c r="F73" s="2">
        <f>+(F78+F80+F81+F82)-(D78+D80+D81+D82)</f>
        <v>11036720</v>
      </c>
      <c r="G73" s="2">
        <f>+(G78+G80+G81+G82)-(D78+D80+D81+D82)</f>
        <v>11036720</v>
      </c>
      <c r="H73" s="2">
        <f>+(H78+H80+H81+H82)-(D78+D80+D81+D82)</f>
        <v>-12354589</v>
      </c>
      <c r="I73" s="2">
        <f>+(I78+I80+I81+I82)-(E78+E80+E81+E82)</f>
        <v>-130360480</v>
      </c>
      <c r="J73" s="2">
        <f t="shared" si="11"/>
        <v>-9818058</v>
      </c>
      <c r="K73" s="2">
        <f t="shared" si="11"/>
        <v>879372</v>
      </c>
    </row>
    <row r="74" spans="1:11" ht="13" hidden="1" x14ac:dyDescent="0.3">
      <c r="A74" s="1" t="s">
        <v>138</v>
      </c>
      <c r="B74" s="2">
        <f>+TREND(C74:E74)</f>
        <v>-69888503.666666642</v>
      </c>
      <c r="C74" s="2">
        <f>+C73</f>
        <v>-57868041</v>
      </c>
      <c r="D74" s="2">
        <f t="shared" ref="D74:K74" si="12">+D73</f>
        <v>9642531</v>
      </c>
      <c r="E74" s="2">
        <f t="shared" si="12"/>
        <v>149275879</v>
      </c>
      <c r="F74" s="2">
        <f t="shared" si="12"/>
        <v>11036720</v>
      </c>
      <c r="G74" s="2">
        <f t="shared" si="12"/>
        <v>11036720</v>
      </c>
      <c r="H74" s="2">
        <f t="shared" si="12"/>
        <v>-12354589</v>
      </c>
      <c r="I74" s="2">
        <f t="shared" si="12"/>
        <v>-130360480</v>
      </c>
      <c r="J74" s="2">
        <f t="shared" si="12"/>
        <v>-9818058</v>
      </c>
      <c r="K74" s="2">
        <f t="shared" si="12"/>
        <v>879372</v>
      </c>
    </row>
    <row r="75" spans="1:11" ht="13" hidden="1" x14ac:dyDescent="0.3">
      <c r="A75" s="1" t="s">
        <v>139</v>
      </c>
      <c r="B75" s="2">
        <f>+B84-(((B80+B81+B82+B78)*B70)-B79)</f>
        <v>175157132.06358272</v>
      </c>
      <c r="C75" s="2">
        <f t="shared" ref="C75:K75" si="13">+C84-(((C80+C81+C82+C78)*C70)-C79)</f>
        <v>201892429.49565741</v>
      </c>
      <c r="D75" s="2">
        <f t="shared" si="13"/>
        <v>263187953.54348445</v>
      </c>
      <c r="E75" s="2">
        <f t="shared" si="13"/>
        <v>56201886.045561016</v>
      </c>
      <c r="F75" s="2">
        <f t="shared" si="13"/>
        <v>351507354.07354498</v>
      </c>
      <c r="G75" s="2">
        <f t="shared" si="13"/>
        <v>351507354.07354498</v>
      </c>
      <c r="H75" s="2">
        <f t="shared" si="13"/>
        <v>367893264.61257827</v>
      </c>
      <c r="I75" s="2">
        <f t="shared" si="13"/>
        <v>189233501.43942887</v>
      </c>
      <c r="J75" s="2">
        <f t="shared" si="13"/>
        <v>115260750.90988088</v>
      </c>
      <c r="K75" s="2">
        <f t="shared" si="13"/>
        <v>1779669.7986886501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176590312</v>
      </c>
      <c r="C77" s="3">
        <v>190691556</v>
      </c>
      <c r="D77" s="3">
        <v>203671747</v>
      </c>
      <c r="E77" s="3">
        <v>268094518</v>
      </c>
      <c r="F77" s="3">
        <v>262206243</v>
      </c>
      <c r="G77" s="3">
        <v>262206243</v>
      </c>
      <c r="H77" s="3">
        <v>258518038</v>
      </c>
      <c r="I77" s="3">
        <v>276824378</v>
      </c>
      <c r="J77" s="3">
        <v>275061441</v>
      </c>
      <c r="K77" s="3">
        <v>282243831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184609426</v>
      </c>
      <c r="C79" s="3">
        <v>209783413</v>
      </c>
      <c r="D79" s="3">
        <v>261057628</v>
      </c>
      <c r="E79" s="3">
        <v>249495167</v>
      </c>
      <c r="F79" s="3">
        <v>350926568</v>
      </c>
      <c r="G79" s="3">
        <v>350926568</v>
      </c>
      <c r="H79" s="3">
        <v>370582912</v>
      </c>
      <c r="I79" s="3">
        <v>284329458</v>
      </c>
      <c r="J79" s="3">
        <v>200940539</v>
      </c>
      <c r="K79" s="3">
        <v>89550778</v>
      </c>
    </row>
    <row r="80" spans="1:11" ht="13" hidden="1" x14ac:dyDescent="0.3">
      <c r="A80" s="1" t="s">
        <v>71</v>
      </c>
      <c r="B80" s="3">
        <v>-209294120</v>
      </c>
      <c r="C80" s="3">
        <v>-258980596</v>
      </c>
      <c r="D80" s="3">
        <v>-317782221</v>
      </c>
      <c r="E80" s="3">
        <v>11543454</v>
      </c>
      <c r="F80" s="3">
        <v>4128112</v>
      </c>
      <c r="G80" s="3">
        <v>4128112</v>
      </c>
      <c r="H80" s="3">
        <v>-367036791</v>
      </c>
      <c r="I80" s="3">
        <v>15278344</v>
      </c>
      <c r="J80" s="3">
        <v>18295800</v>
      </c>
      <c r="K80" s="3">
        <v>18773880</v>
      </c>
    </row>
    <row r="81" spans="1:11" ht="13" hidden="1" x14ac:dyDescent="0.3">
      <c r="A81" s="1" t="s">
        <v>72</v>
      </c>
      <c r="B81" s="3">
        <v>55856616</v>
      </c>
      <c r="C81" s="3">
        <v>4583988</v>
      </c>
      <c r="D81" s="3">
        <v>19447444</v>
      </c>
      <c r="E81" s="3">
        <v>162982517</v>
      </c>
      <c r="F81" s="3">
        <v>32158700</v>
      </c>
      <c r="G81" s="3">
        <v>32158700</v>
      </c>
      <c r="H81" s="3">
        <v>-9892626</v>
      </c>
      <c r="I81" s="3">
        <v>28887147</v>
      </c>
      <c r="J81" s="3">
        <v>16051633</v>
      </c>
      <c r="K81" s="3">
        <v>16452925</v>
      </c>
    </row>
    <row r="82" spans="1:11" ht="13" hidden="1" x14ac:dyDescent="0.3">
      <c r="A82" s="1" t="s">
        <v>73</v>
      </c>
      <c r="B82" s="3">
        <v>226913106</v>
      </c>
      <c r="C82" s="3">
        <v>270004169</v>
      </c>
      <c r="D82" s="3">
        <v>323584869</v>
      </c>
      <c r="E82" s="3">
        <v>0</v>
      </c>
      <c r="F82" s="3">
        <v>0</v>
      </c>
      <c r="G82" s="3">
        <v>0</v>
      </c>
      <c r="H82" s="3">
        <v>389824920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3524007</v>
      </c>
      <c r="C83" s="3">
        <v>-7454853</v>
      </c>
      <c r="D83" s="3">
        <v>-7629980</v>
      </c>
      <c r="E83" s="3">
        <v>264720466</v>
      </c>
      <c r="F83" s="3">
        <v>309196248</v>
      </c>
      <c r="G83" s="3">
        <v>309196248</v>
      </c>
      <c r="H83" s="3">
        <v>-13432262</v>
      </c>
      <c r="I83" s="3">
        <v>305696746</v>
      </c>
      <c r="J83" s="3">
        <v>318361086</v>
      </c>
      <c r="K83" s="3">
        <v>327645280</v>
      </c>
    </row>
    <row r="84" spans="1:11" ht="13" hidden="1" x14ac:dyDescent="0.3">
      <c r="A84" s="1" t="s">
        <v>75</v>
      </c>
      <c r="B84" s="3">
        <v>-7986027</v>
      </c>
      <c r="C84" s="3">
        <v>-8501142</v>
      </c>
      <c r="D84" s="3">
        <v>1184403</v>
      </c>
      <c r="E84" s="3">
        <v>-20963773</v>
      </c>
      <c r="F84" s="3">
        <v>43370561</v>
      </c>
      <c r="G84" s="3">
        <v>43370561</v>
      </c>
      <c r="H84" s="3">
        <v>-3359681</v>
      </c>
      <c r="I84" s="3">
        <v>-46324071</v>
      </c>
      <c r="J84" s="3">
        <v>-45925448</v>
      </c>
      <c r="K84" s="3">
        <v>-46877756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50999302</v>
      </c>
      <c r="C6" s="17">
        <v>54000980</v>
      </c>
      <c r="D6" s="21">
        <v>74900872</v>
      </c>
      <c r="E6" s="22">
        <v>86026249</v>
      </c>
      <c r="F6" s="17">
        <v>79049165</v>
      </c>
      <c r="G6" s="23">
        <v>79049165</v>
      </c>
      <c r="H6" s="19">
        <v>73543489</v>
      </c>
      <c r="I6" s="22">
        <v>82448280</v>
      </c>
      <c r="J6" s="17">
        <v>86240902</v>
      </c>
      <c r="K6" s="23">
        <v>90035499</v>
      </c>
    </row>
    <row r="7" spans="1:11" x14ac:dyDescent="0.25">
      <c r="A7" s="20" t="s">
        <v>19</v>
      </c>
      <c r="B7" s="17">
        <v>3705403</v>
      </c>
      <c r="C7" s="17">
        <v>7433381</v>
      </c>
      <c r="D7" s="21">
        <v>15458240</v>
      </c>
      <c r="E7" s="22">
        <v>7500000</v>
      </c>
      <c r="F7" s="17">
        <v>7500000</v>
      </c>
      <c r="G7" s="23">
        <v>7500000</v>
      </c>
      <c r="H7" s="19">
        <v>8128592</v>
      </c>
      <c r="I7" s="22">
        <v>8000000</v>
      </c>
      <c r="J7" s="17">
        <v>8368000</v>
      </c>
      <c r="K7" s="23">
        <v>8736192</v>
      </c>
    </row>
    <row r="8" spans="1:11" x14ac:dyDescent="0.25">
      <c r="A8" s="20" t="s">
        <v>20</v>
      </c>
      <c r="B8" s="17">
        <v>537979124</v>
      </c>
      <c r="C8" s="17">
        <v>658829922</v>
      </c>
      <c r="D8" s="21">
        <v>746444194</v>
      </c>
      <c r="E8" s="22">
        <v>768030055</v>
      </c>
      <c r="F8" s="17">
        <v>730905985</v>
      </c>
      <c r="G8" s="23">
        <v>730905985</v>
      </c>
      <c r="H8" s="19">
        <v>722619376</v>
      </c>
      <c r="I8" s="22">
        <v>720384000</v>
      </c>
      <c r="J8" s="17">
        <v>757969000</v>
      </c>
      <c r="K8" s="23">
        <v>796384000</v>
      </c>
    </row>
    <row r="9" spans="1:11" x14ac:dyDescent="0.25">
      <c r="A9" s="20" t="s">
        <v>21</v>
      </c>
      <c r="B9" s="17">
        <v>1816734</v>
      </c>
      <c r="C9" s="17">
        <v>10520652</v>
      </c>
      <c r="D9" s="21">
        <v>9969309</v>
      </c>
      <c r="E9" s="22">
        <v>4113489</v>
      </c>
      <c r="F9" s="17">
        <v>3708340</v>
      </c>
      <c r="G9" s="23">
        <v>3708340</v>
      </c>
      <c r="H9" s="19">
        <v>5809746</v>
      </c>
      <c r="I9" s="22">
        <v>4406164</v>
      </c>
      <c r="J9" s="17">
        <v>4585664</v>
      </c>
      <c r="K9" s="23">
        <v>4765258</v>
      </c>
    </row>
    <row r="10" spans="1:11" x14ac:dyDescent="0.25">
      <c r="A10" s="24" t="s">
        <v>130</v>
      </c>
      <c r="B10" s="25">
        <f>SUM(B5:B9)</f>
        <v>594500563</v>
      </c>
      <c r="C10" s="26">
        <f t="shared" ref="C10:K10" si="0">SUM(C5:C9)</f>
        <v>730784935</v>
      </c>
      <c r="D10" s="27">
        <f t="shared" si="0"/>
        <v>846772615</v>
      </c>
      <c r="E10" s="25">
        <f t="shared" si="0"/>
        <v>865669793</v>
      </c>
      <c r="F10" s="26">
        <f t="shared" si="0"/>
        <v>821163490</v>
      </c>
      <c r="G10" s="28">
        <f t="shared" si="0"/>
        <v>821163490</v>
      </c>
      <c r="H10" s="29">
        <f t="shared" si="0"/>
        <v>810101203</v>
      </c>
      <c r="I10" s="25">
        <f t="shared" si="0"/>
        <v>815238444</v>
      </c>
      <c r="J10" s="26">
        <f t="shared" si="0"/>
        <v>857163566</v>
      </c>
      <c r="K10" s="28">
        <f t="shared" si="0"/>
        <v>899920949</v>
      </c>
    </row>
    <row r="11" spans="1:11" x14ac:dyDescent="0.25">
      <c r="A11" s="20" t="s">
        <v>22</v>
      </c>
      <c r="B11" s="17">
        <v>263669248</v>
      </c>
      <c r="C11" s="17">
        <v>286292687</v>
      </c>
      <c r="D11" s="21">
        <v>315068195</v>
      </c>
      <c r="E11" s="22">
        <v>310171839</v>
      </c>
      <c r="F11" s="17">
        <v>327421995</v>
      </c>
      <c r="G11" s="23">
        <v>327421995</v>
      </c>
      <c r="H11" s="19">
        <v>343349177</v>
      </c>
      <c r="I11" s="22">
        <v>302013029</v>
      </c>
      <c r="J11" s="17">
        <v>315905631</v>
      </c>
      <c r="K11" s="23">
        <v>329805499</v>
      </c>
    </row>
    <row r="12" spans="1:11" x14ac:dyDescent="0.25">
      <c r="A12" s="20" t="s">
        <v>23</v>
      </c>
      <c r="B12" s="17">
        <v>8616471</v>
      </c>
      <c r="C12" s="17">
        <v>9275903</v>
      </c>
      <c r="D12" s="21">
        <v>10362182</v>
      </c>
      <c r="E12" s="22">
        <v>9465497</v>
      </c>
      <c r="F12" s="17">
        <v>10754907</v>
      </c>
      <c r="G12" s="23">
        <v>10754907</v>
      </c>
      <c r="H12" s="19">
        <v>10538833</v>
      </c>
      <c r="I12" s="22">
        <v>11640129</v>
      </c>
      <c r="J12" s="17">
        <v>12175578</v>
      </c>
      <c r="K12" s="23">
        <v>12711289</v>
      </c>
    </row>
    <row r="13" spans="1:11" x14ac:dyDescent="0.25">
      <c r="A13" s="20" t="s">
        <v>24</v>
      </c>
      <c r="B13" s="17">
        <v>101119217</v>
      </c>
      <c r="C13" s="17">
        <v>100253803</v>
      </c>
      <c r="D13" s="21">
        <v>114268902</v>
      </c>
      <c r="E13" s="22">
        <v>91314524</v>
      </c>
      <c r="F13" s="17">
        <v>91314524</v>
      </c>
      <c r="G13" s="23">
        <v>91314524</v>
      </c>
      <c r="H13" s="19">
        <v>122742509</v>
      </c>
      <c r="I13" s="22">
        <v>95000003</v>
      </c>
      <c r="J13" s="17">
        <v>99370002</v>
      </c>
      <c r="K13" s="23">
        <v>103742274</v>
      </c>
    </row>
    <row r="14" spans="1:11" x14ac:dyDescent="0.25">
      <c r="A14" s="20" t="s">
        <v>25</v>
      </c>
      <c r="B14" s="17">
        <v>398515</v>
      </c>
      <c r="C14" s="17">
        <v>552621</v>
      </c>
      <c r="D14" s="21">
        <v>8112704</v>
      </c>
      <c r="E14" s="22">
        <v>7013197</v>
      </c>
      <c r="F14" s="17">
        <v>11996009</v>
      </c>
      <c r="G14" s="23">
        <v>11996009</v>
      </c>
      <c r="H14" s="19">
        <v>18090621</v>
      </c>
      <c r="I14" s="22">
        <v>7575356</v>
      </c>
      <c r="J14" s="17">
        <v>7923823</v>
      </c>
      <c r="K14" s="23">
        <v>8272471</v>
      </c>
    </row>
    <row r="15" spans="1:11" x14ac:dyDescent="0.25">
      <c r="A15" s="20" t="s">
        <v>26</v>
      </c>
      <c r="B15" s="17">
        <v>22022650</v>
      </c>
      <c r="C15" s="17">
        <v>51978067</v>
      </c>
      <c r="D15" s="21">
        <v>45332025</v>
      </c>
      <c r="E15" s="22">
        <v>25226000</v>
      </c>
      <c r="F15" s="17">
        <v>25945413</v>
      </c>
      <c r="G15" s="23">
        <v>25945413</v>
      </c>
      <c r="H15" s="19">
        <v>57949843</v>
      </c>
      <c r="I15" s="22">
        <v>10250000</v>
      </c>
      <c r="J15" s="17">
        <v>10705400</v>
      </c>
      <c r="K15" s="23">
        <v>11161037</v>
      </c>
    </row>
    <row r="16" spans="1:11" x14ac:dyDescent="0.25">
      <c r="A16" s="20" t="s">
        <v>27</v>
      </c>
      <c r="B16" s="17">
        <v>11295134</v>
      </c>
      <c r="C16" s="17">
        <v>4682749</v>
      </c>
      <c r="D16" s="21">
        <v>3533874</v>
      </c>
      <c r="E16" s="22">
        <v>2100000</v>
      </c>
      <c r="F16" s="17">
        <v>2336100</v>
      </c>
      <c r="G16" s="23">
        <v>2336100</v>
      </c>
      <c r="H16" s="19">
        <v>9064417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471845252</v>
      </c>
      <c r="C17" s="17">
        <v>568547197</v>
      </c>
      <c r="D17" s="21">
        <v>658490499</v>
      </c>
      <c r="E17" s="22">
        <v>322345243</v>
      </c>
      <c r="F17" s="17">
        <v>517603399</v>
      </c>
      <c r="G17" s="23">
        <v>517603399</v>
      </c>
      <c r="H17" s="19">
        <v>687815115</v>
      </c>
      <c r="I17" s="22">
        <v>127287851</v>
      </c>
      <c r="J17" s="17">
        <v>106116328</v>
      </c>
      <c r="K17" s="23">
        <v>114888808</v>
      </c>
    </row>
    <row r="18" spans="1:11" x14ac:dyDescent="0.25">
      <c r="A18" s="30" t="s">
        <v>29</v>
      </c>
      <c r="B18" s="31">
        <f>SUM(B11:B17)</f>
        <v>878966487</v>
      </c>
      <c r="C18" s="32">
        <f t="shared" ref="C18:K18" si="1">SUM(C11:C17)</f>
        <v>1021583027</v>
      </c>
      <c r="D18" s="33">
        <f t="shared" si="1"/>
        <v>1155168381</v>
      </c>
      <c r="E18" s="31">
        <f t="shared" si="1"/>
        <v>767636300</v>
      </c>
      <c r="F18" s="32">
        <f t="shared" si="1"/>
        <v>987372347</v>
      </c>
      <c r="G18" s="34">
        <f t="shared" si="1"/>
        <v>987372347</v>
      </c>
      <c r="H18" s="35">
        <f t="shared" si="1"/>
        <v>1249550515</v>
      </c>
      <c r="I18" s="31">
        <f t="shared" si="1"/>
        <v>553766368</v>
      </c>
      <c r="J18" s="32">
        <f t="shared" si="1"/>
        <v>552196762</v>
      </c>
      <c r="K18" s="34">
        <f t="shared" si="1"/>
        <v>580581378</v>
      </c>
    </row>
    <row r="19" spans="1:11" x14ac:dyDescent="0.25">
      <c r="A19" s="30" t="s">
        <v>30</v>
      </c>
      <c r="B19" s="36">
        <f>+B10-B18</f>
        <v>-284465924</v>
      </c>
      <c r="C19" s="37">
        <f t="shared" ref="C19:K19" si="2">+C10-C18</f>
        <v>-290798092</v>
      </c>
      <c r="D19" s="38">
        <f t="shared" si="2"/>
        <v>-308395766</v>
      </c>
      <c r="E19" s="36">
        <f t="shared" si="2"/>
        <v>98033493</v>
      </c>
      <c r="F19" s="37">
        <f t="shared" si="2"/>
        <v>-166208857</v>
      </c>
      <c r="G19" s="39">
        <f t="shared" si="2"/>
        <v>-166208857</v>
      </c>
      <c r="H19" s="40">
        <f t="shared" si="2"/>
        <v>-439449312</v>
      </c>
      <c r="I19" s="36">
        <f t="shared" si="2"/>
        <v>261472076</v>
      </c>
      <c r="J19" s="37">
        <f t="shared" si="2"/>
        <v>304966804</v>
      </c>
      <c r="K19" s="39">
        <f t="shared" si="2"/>
        <v>319339571</v>
      </c>
    </row>
    <row r="20" spans="1:11" x14ac:dyDescent="0.25">
      <c r="A20" s="41" t="s">
        <v>31</v>
      </c>
      <c r="B20" s="42">
        <v>611247526</v>
      </c>
      <c r="C20" s="43">
        <v>610501921</v>
      </c>
      <c r="D20" s="44">
        <v>768386000</v>
      </c>
      <c r="E20" s="42">
        <v>576195000</v>
      </c>
      <c r="F20" s="43">
        <v>851477000</v>
      </c>
      <c r="G20" s="45">
        <v>851477000</v>
      </c>
      <c r="H20" s="46">
        <v>851477000</v>
      </c>
      <c r="I20" s="42">
        <v>916219000</v>
      </c>
      <c r="J20" s="43">
        <v>781371000</v>
      </c>
      <c r="K20" s="45">
        <v>838777000</v>
      </c>
    </row>
    <row r="21" spans="1:11" x14ac:dyDescent="0.25">
      <c r="A21" s="47" t="s">
        <v>32</v>
      </c>
      <c r="B21" s="48">
        <v>24307385</v>
      </c>
      <c r="C21" s="49">
        <v>0</v>
      </c>
      <c r="D21" s="50">
        <v>9478</v>
      </c>
      <c r="E21" s="48">
        <v>0</v>
      </c>
      <c r="F21" s="49">
        <v>0</v>
      </c>
      <c r="G21" s="51">
        <v>0</v>
      </c>
      <c r="H21" s="52">
        <v>8498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351088987</v>
      </c>
      <c r="C22" s="55">
        <f t="shared" ref="C22:K22" si="3">SUM(C19:C21)</f>
        <v>319703829</v>
      </c>
      <c r="D22" s="56">
        <f t="shared" si="3"/>
        <v>459999712</v>
      </c>
      <c r="E22" s="54">
        <f t="shared" si="3"/>
        <v>674228493</v>
      </c>
      <c r="F22" s="55">
        <f t="shared" si="3"/>
        <v>685268143</v>
      </c>
      <c r="G22" s="57">
        <f t="shared" si="3"/>
        <v>685268143</v>
      </c>
      <c r="H22" s="58">
        <f t="shared" si="3"/>
        <v>412036186</v>
      </c>
      <c r="I22" s="54">
        <f t="shared" si="3"/>
        <v>1177691076</v>
      </c>
      <c r="J22" s="55">
        <f t="shared" si="3"/>
        <v>1086337804</v>
      </c>
      <c r="K22" s="57">
        <f t="shared" si="3"/>
        <v>1158116571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351088987</v>
      </c>
      <c r="C24" s="37">
        <f t="shared" ref="C24:K24" si="4">SUM(C22:C23)</f>
        <v>319703829</v>
      </c>
      <c r="D24" s="38">
        <f t="shared" si="4"/>
        <v>459999712</v>
      </c>
      <c r="E24" s="36">
        <f t="shared" si="4"/>
        <v>674228493</v>
      </c>
      <c r="F24" s="37">
        <f t="shared" si="4"/>
        <v>685268143</v>
      </c>
      <c r="G24" s="39">
        <f t="shared" si="4"/>
        <v>685268143</v>
      </c>
      <c r="H24" s="40">
        <f t="shared" si="4"/>
        <v>412036186</v>
      </c>
      <c r="I24" s="36">
        <f t="shared" si="4"/>
        <v>1177691076</v>
      </c>
      <c r="J24" s="37">
        <f t="shared" si="4"/>
        <v>1086337804</v>
      </c>
      <c r="K24" s="39">
        <f t="shared" si="4"/>
        <v>1158116571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484852877</v>
      </c>
      <c r="C27" s="66">
        <v>498341610</v>
      </c>
      <c r="D27" s="67">
        <v>662542906</v>
      </c>
      <c r="E27" s="68">
        <v>500594868</v>
      </c>
      <c r="F27" s="66">
        <v>775592437</v>
      </c>
      <c r="G27" s="69">
        <v>775592437</v>
      </c>
      <c r="H27" s="70">
        <v>781494398</v>
      </c>
      <c r="I27" s="68">
        <v>742877267</v>
      </c>
      <c r="J27" s="66">
        <v>650180317</v>
      </c>
      <c r="K27" s="69">
        <v>698768461</v>
      </c>
    </row>
    <row r="28" spans="1:11" x14ac:dyDescent="0.25">
      <c r="A28" s="71" t="s">
        <v>36</v>
      </c>
      <c r="B28" s="17">
        <v>471109609</v>
      </c>
      <c r="C28" s="17">
        <v>492948404</v>
      </c>
      <c r="D28" s="21">
        <v>660293563</v>
      </c>
      <c r="E28" s="22">
        <v>496073128</v>
      </c>
      <c r="F28" s="17">
        <v>738896784</v>
      </c>
      <c r="G28" s="23">
        <v>738896784</v>
      </c>
      <c r="H28" s="19">
        <v>732521813</v>
      </c>
      <c r="I28" s="22">
        <v>742790310</v>
      </c>
      <c r="J28" s="17">
        <v>650092611</v>
      </c>
      <c r="K28" s="23">
        <v>698593798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190631</v>
      </c>
      <c r="D30" s="21">
        <v>0</v>
      </c>
      <c r="E30" s="22">
        <v>0</v>
      </c>
      <c r="F30" s="17">
        <v>32173913</v>
      </c>
      <c r="G30" s="23">
        <v>32173913</v>
      </c>
      <c r="H30" s="19">
        <v>48200346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13257855</v>
      </c>
      <c r="C31" s="17">
        <v>5202575</v>
      </c>
      <c r="D31" s="21">
        <v>1963133</v>
      </c>
      <c r="E31" s="22">
        <v>4347827</v>
      </c>
      <c r="F31" s="17">
        <v>4347827</v>
      </c>
      <c r="G31" s="23">
        <v>4347827</v>
      </c>
      <c r="H31" s="19">
        <v>772239</v>
      </c>
      <c r="I31" s="22">
        <v>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484367464</v>
      </c>
      <c r="C32" s="66">
        <f t="shared" ref="C32:K32" si="5">SUM(C28:C31)</f>
        <v>498341610</v>
      </c>
      <c r="D32" s="67">
        <f t="shared" si="5"/>
        <v>662256696</v>
      </c>
      <c r="E32" s="68">
        <f t="shared" si="5"/>
        <v>500420955</v>
      </c>
      <c r="F32" s="66">
        <f t="shared" si="5"/>
        <v>775418524</v>
      </c>
      <c r="G32" s="69">
        <f t="shared" si="5"/>
        <v>775418524</v>
      </c>
      <c r="H32" s="70">
        <f t="shared" si="5"/>
        <v>781494398</v>
      </c>
      <c r="I32" s="68">
        <f t="shared" si="5"/>
        <v>742790310</v>
      </c>
      <c r="J32" s="66">
        <f t="shared" si="5"/>
        <v>650092611</v>
      </c>
      <c r="K32" s="69">
        <f t="shared" si="5"/>
        <v>698593798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137482710</v>
      </c>
      <c r="C35" s="17">
        <v>151902556</v>
      </c>
      <c r="D35" s="21">
        <v>199464769</v>
      </c>
      <c r="E35" s="22">
        <v>612157378</v>
      </c>
      <c r="F35" s="17">
        <v>189367781</v>
      </c>
      <c r="G35" s="23">
        <v>189367781</v>
      </c>
      <c r="H35" s="19">
        <v>169179139</v>
      </c>
      <c r="I35" s="22">
        <v>677146297</v>
      </c>
      <c r="J35" s="17">
        <v>1207432786</v>
      </c>
      <c r="K35" s="23">
        <v>1765830885</v>
      </c>
    </row>
    <row r="36" spans="1:11" x14ac:dyDescent="0.25">
      <c r="A36" s="20" t="s">
        <v>42</v>
      </c>
      <c r="B36" s="17">
        <v>4601309666</v>
      </c>
      <c r="C36" s="17">
        <v>5000233371</v>
      </c>
      <c r="D36" s="21">
        <v>5529332323</v>
      </c>
      <c r="E36" s="22">
        <v>5319118713</v>
      </c>
      <c r="F36" s="17">
        <v>6110466094</v>
      </c>
      <c r="G36" s="23">
        <v>6110466094</v>
      </c>
      <c r="H36" s="19">
        <v>6188069107</v>
      </c>
      <c r="I36" s="22">
        <v>5982750926</v>
      </c>
      <c r="J36" s="17">
        <v>5790683977</v>
      </c>
      <c r="K36" s="23">
        <v>5735272570</v>
      </c>
    </row>
    <row r="37" spans="1:11" x14ac:dyDescent="0.25">
      <c r="A37" s="20" t="s">
        <v>43</v>
      </c>
      <c r="B37" s="17">
        <v>355836214</v>
      </c>
      <c r="C37" s="17">
        <v>509937393</v>
      </c>
      <c r="D37" s="21">
        <v>564125794</v>
      </c>
      <c r="E37" s="22">
        <v>468128948</v>
      </c>
      <c r="F37" s="17">
        <v>549261739</v>
      </c>
      <c r="G37" s="23">
        <v>549261739</v>
      </c>
      <c r="H37" s="19">
        <v>811894470</v>
      </c>
      <c r="I37" s="22">
        <v>406164039</v>
      </c>
      <c r="J37" s="17">
        <v>410710893</v>
      </c>
      <c r="K37" s="23">
        <v>415457809</v>
      </c>
    </row>
    <row r="38" spans="1:11" x14ac:dyDescent="0.25">
      <c r="A38" s="20" t="s">
        <v>44</v>
      </c>
      <c r="B38" s="17">
        <v>42111903</v>
      </c>
      <c r="C38" s="17">
        <v>45231329</v>
      </c>
      <c r="D38" s="21">
        <v>128413779</v>
      </c>
      <c r="E38" s="22">
        <v>154477420</v>
      </c>
      <c r="F38" s="17">
        <v>116837619</v>
      </c>
      <c r="G38" s="23">
        <v>116837619</v>
      </c>
      <c r="H38" s="19">
        <v>126217623</v>
      </c>
      <c r="I38" s="22">
        <v>254145896</v>
      </c>
      <c r="J38" s="17">
        <v>244358043</v>
      </c>
      <c r="K38" s="23">
        <v>234918762</v>
      </c>
    </row>
    <row r="39" spans="1:11" x14ac:dyDescent="0.25">
      <c r="A39" s="20" t="s">
        <v>45</v>
      </c>
      <c r="B39" s="17">
        <v>4340844262</v>
      </c>
      <c r="C39" s="17">
        <v>4597982019</v>
      </c>
      <c r="D39" s="21">
        <v>5047150703</v>
      </c>
      <c r="E39" s="22">
        <v>4634441230</v>
      </c>
      <c r="F39" s="17">
        <v>4948466374</v>
      </c>
      <c r="G39" s="23">
        <v>4948466374</v>
      </c>
      <c r="H39" s="19">
        <v>5727132659</v>
      </c>
      <c r="I39" s="22">
        <v>4821896212</v>
      </c>
      <c r="J39" s="17">
        <v>5256710023</v>
      </c>
      <c r="K39" s="23">
        <v>5692610313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434211300</v>
      </c>
      <c r="C42" s="17">
        <v>1830999590</v>
      </c>
      <c r="D42" s="21">
        <v>2937643994</v>
      </c>
      <c r="E42" s="22">
        <v>742935043</v>
      </c>
      <c r="F42" s="17">
        <v>761728341</v>
      </c>
      <c r="G42" s="23">
        <v>761728341</v>
      </c>
      <c r="H42" s="19">
        <v>2817051059</v>
      </c>
      <c r="I42" s="22">
        <v>1374721010</v>
      </c>
      <c r="J42" s="17">
        <v>1269347767</v>
      </c>
      <c r="K42" s="23">
        <v>1352792525</v>
      </c>
    </row>
    <row r="43" spans="1:11" x14ac:dyDescent="0.25">
      <c r="A43" s="20" t="s">
        <v>48</v>
      </c>
      <c r="B43" s="17">
        <v>-484852877</v>
      </c>
      <c r="C43" s="17">
        <v>-496567448</v>
      </c>
      <c r="D43" s="21">
        <v>-661863253</v>
      </c>
      <c r="E43" s="22">
        <v>-500594868</v>
      </c>
      <c r="F43" s="17">
        <v>-775592437</v>
      </c>
      <c r="G43" s="23">
        <v>-775592437</v>
      </c>
      <c r="H43" s="19">
        <v>-780983470</v>
      </c>
      <c r="I43" s="22">
        <v>-854308849</v>
      </c>
      <c r="J43" s="17">
        <v>-747707356</v>
      </c>
      <c r="K43" s="23">
        <v>-803583721</v>
      </c>
    </row>
    <row r="44" spans="1:11" x14ac:dyDescent="0.25">
      <c r="A44" s="20" t="s">
        <v>49</v>
      </c>
      <c r="B44" s="17">
        <v>0</v>
      </c>
      <c r="C44" s="17">
        <v>-1533449</v>
      </c>
      <c r="D44" s="21">
        <v>89484267</v>
      </c>
      <c r="E44" s="22">
        <v>-18093100</v>
      </c>
      <c r="F44" s="17">
        <v>-18093100</v>
      </c>
      <c r="G44" s="23">
        <v>-18093100</v>
      </c>
      <c r="H44" s="19">
        <v>-18304410</v>
      </c>
      <c r="I44" s="22">
        <v>-17711676</v>
      </c>
      <c r="J44" s="17">
        <v>-17711676</v>
      </c>
      <c r="K44" s="23">
        <v>-17711676</v>
      </c>
    </row>
    <row r="45" spans="1:11" x14ac:dyDescent="0.25">
      <c r="A45" s="30" t="s">
        <v>50</v>
      </c>
      <c r="B45" s="66">
        <v>-30583329</v>
      </c>
      <c r="C45" s="66">
        <v>1353366886</v>
      </c>
      <c r="D45" s="67">
        <v>2392691621</v>
      </c>
      <c r="E45" s="68">
        <v>417032244</v>
      </c>
      <c r="F45" s="66">
        <v>25113699</v>
      </c>
      <c r="G45" s="69">
        <v>25113699</v>
      </c>
      <c r="H45" s="70">
        <v>2074834075</v>
      </c>
      <c r="I45" s="68">
        <v>491524609</v>
      </c>
      <c r="J45" s="66">
        <v>983108738</v>
      </c>
      <c r="K45" s="69">
        <v>1505746360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20468192</v>
      </c>
      <c r="C48" s="17">
        <v>27426607</v>
      </c>
      <c r="D48" s="21">
        <v>57070897</v>
      </c>
      <c r="E48" s="22">
        <v>417028947</v>
      </c>
      <c r="F48" s="17">
        <v>25069992</v>
      </c>
      <c r="G48" s="23">
        <v>25069992</v>
      </c>
      <c r="H48" s="19">
        <v>23102940</v>
      </c>
      <c r="I48" s="22">
        <v>479180003</v>
      </c>
      <c r="J48" s="17">
        <v>974249232</v>
      </c>
      <c r="K48" s="23">
        <v>1495880515</v>
      </c>
    </row>
    <row r="49" spans="1:11" x14ac:dyDescent="0.25">
      <c r="A49" s="20" t="s">
        <v>53</v>
      </c>
      <c r="B49" s="17">
        <f>+B75</f>
        <v>-483923950.64396989</v>
      </c>
      <c r="C49" s="17">
        <f t="shared" ref="C49:K49" si="6">+C75</f>
        <v>119317452.89574099</v>
      </c>
      <c r="D49" s="21">
        <f t="shared" si="6"/>
        <v>-627257175.46497154</v>
      </c>
      <c r="E49" s="22">
        <f t="shared" si="6"/>
        <v>203455437.20531189</v>
      </c>
      <c r="F49" s="17">
        <f t="shared" si="6"/>
        <v>284024020.09007359</v>
      </c>
      <c r="G49" s="23">
        <f t="shared" si="6"/>
        <v>284024020.09007359</v>
      </c>
      <c r="H49" s="19">
        <f t="shared" si="6"/>
        <v>329845323.09553319</v>
      </c>
      <c r="I49" s="22">
        <f t="shared" si="6"/>
        <v>-61376821.33845228</v>
      </c>
      <c r="J49" s="17">
        <f t="shared" si="6"/>
        <v>-149504053.19718862</v>
      </c>
      <c r="K49" s="23">
        <f t="shared" si="6"/>
        <v>-306979442.65605557</v>
      </c>
    </row>
    <row r="50" spans="1:11" x14ac:dyDescent="0.25">
      <c r="A50" s="30" t="s">
        <v>54</v>
      </c>
      <c r="B50" s="66">
        <f>+B48-B49</f>
        <v>504392142.64396989</v>
      </c>
      <c r="C50" s="66">
        <f t="shared" ref="C50:K50" si="7">+C48-C49</f>
        <v>-91890845.895740986</v>
      </c>
      <c r="D50" s="67">
        <f t="shared" si="7"/>
        <v>684328072.46497154</v>
      </c>
      <c r="E50" s="68">
        <f t="shared" si="7"/>
        <v>213573509.79468811</v>
      </c>
      <c r="F50" s="66">
        <f t="shared" si="7"/>
        <v>-258954028.09007359</v>
      </c>
      <c r="G50" s="69">
        <f t="shared" si="7"/>
        <v>-258954028.09007359</v>
      </c>
      <c r="H50" s="70">
        <f t="shared" si="7"/>
        <v>-306742383.09553319</v>
      </c>
      <c r="I50" s="68">
        <f t="shared" si="7"/>
        <v>540556824.33845234</v>
      </c>
      <c r="J50" s="66">
        <f t="shared" si="7"/>
        <v>1123753285.1971886</v>
      </c>
      <c r="K50" s="69">
        <f t="shared" si="7"/>
        <v>1802859957.6560555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3508313214</v>
      </c>
      <c r="C53" s="17">
        <v>3684880589</v>
      </c>
      <c r="D53" s="21">
        <v>4174395877</v>
      </c>
      <c r="E53" s="22">
        <v>4003765930</v>
      </c>
      <c r="F53" s="17">
        <v>4755529648</v>
      </c>
      <c r="G53" s="23">
        <v>4755529648</v>
      </c>
      <c r="H53" s="19">
        <v>4629899912</v>
      </c>
      <c r="I53" s="22">
        <v>4627814480</v>
      </c>
      <c r="J53" s="17">
        <v>4435747531</v>
      </c>
      <c r="K53" s="23">
        <v>4380336124</v>
      </c>
    </row>
    <row r="54" spans="1:11" x14ac:dyDescent="0.25">
      <c r="A54" s="20" t="s">
        <v>57</v>
      </c>
      <c r="B54" s="17">
        <v>94341786</v>
      </c>
      <c r="C54" s="17">
        <v>100253803</v>
      </c>
      <c r="D54" s="21">
        <v>114268902</v>
      </c>
      <c r="E54" s="22">
        <v>91314524</v>
      </c>
      <c r="F54" s="17">
        <v>91314524</v>
      </c>
      <c r="G54" s="23">
        <v>91314524</v>
      </c>
      <c r="H54" s="19">
        <v>121746534</v>
      </c>
      <c r="I54" s="22">
        <v>95000003</v>
      </c>
      <c r="J54" s="17">
        <v>99370002</v>
      </c>
      <c r="K54" s="23">
        <v>103742274</v>
      </c>
    </row>
    <row r="55" spans="1:11" x14ac:dyDescent="0.25">
      <c r="A55" s="20" t="s">
        <v>58</v>
      </c>
      <c r="B55" s="17">
        <v>0</v>
      </c>
      <c r="C55" s="17">
        <v>190631</v>
      </c>
      <c r="D55" s="21">
        <v>0</v>
      </c>
      <c r="E55" s="22">
        <v>0</v>
      </c>
      <c r="F55" s="17">
        <v>0</v>
      </c>
      <c r="G55" s="23">
        <v>0</v>
      </c>
      <c r="H55" s="19">
        <v>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137835166</v>
      </c>
      <c r="C56" s="17">
        <v>147924636</v>
      </c>
      <c r="D56" s="21">
        <v>167322347</v>
      </c>
      <c r="E56" s="22">
        <v>70993002</v>
      </c>
      <c r="F56" s="17">
        <v>147156585</v>
      </c>
      <c r="G56" s="23">
        <v>147156585</v>
      </c>
      <c r="H56" s="19">
        <v>181457859</v>
      </c>
      <c r="I56" s="22">
        <v>45589461</v>
      </c>
      <c r="J56" s="17">
        <v>52550700</v>
      </c>
      <c r="K56" s="23">
        <v>54979325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4900613</v>
      </c>
      <c r="C59" s="17">
        <v>4709929</v>
      </c>
      <c r="D59" s="21">
        <v>-348302</v>
      </c>
      <c r="E59" s="22">
        <v>5000001</v>
      </c>
      <c r="F59" s="17">
        <v>-61751</v>
      </c>
      <c r="G59" s="23">
        <v>-61751</v>
      </c>
      <c r="H59" s="19">
        <v>-36021</v>
      </c>
      <c r="I59" s="22">
        <v>5063055</v>
      </c>
      <c r="J59" s="17">
        <v>5295955</v>
      </c>
      <c r="K59" s="23">
        <v>5528978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6921</v>
      </c>
      <c r="C63" s="86">
        <v>6320</v>
      </c>
      <c r="D63" s="87">
        <v>6320</v>
      </c>
      <c r="E63" s="85">
        <v>6190</v>
      </c>
      <c r="F63" s="86">
        <v>6190</v>
      </c>
      <c r="G63" s="87">
        <v>6190</v>
      </c>
      <c r="H63" s="88">
        <v>6190</v>
      </c>
      <c r="I63" s="85">
        <v>6809</v>
      </c>
      <c r="J63" s="86">
        <v>6396</v>
      </c>
      <c r="K63" s="87">
        <v>6809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21.281388784620695</v>
      </c>
      <c r="C70" s="5">
        <f t="shared" ref="C70:K70" si="8">IF(ISERROR(C71/C72),0,(C71/C72))</f>
        <v>24.922706230403421</v>
      </c>
      <c r="D70" s="5">
        <f t="shared" si="8"/>
        <v>26.976108008803546</v>
      </c>
      <c r="E70" s="5">
        <f t="shared" si="8"/>
        <v>2.0567255036488929</v>
      </c>
      <c r="F70" s="5">
        <f t="shared" si="8"/>
        <v>2.4820055092470068</v>
      </c>
      <c r="G70" s="5">
        <f t="shared" si="8"/>
        <v>2.4820055092470068</v>
      </c>
      <c r="H70" s="5">
        <f t="shared" si="8"/>
        <v>21.084972945266568</v>
      </c>
      <c r="I70" s="5">
        <f t="shared" si="8"/>
        <v>3.6056518688562877</v>
      </c>
      <c r="J70" s="5">
        <f t="shared" si="8"/>
        <v>3.3621475527172322</v>
      </c>
      <c r="K70" s="5">
        <f t="shared" si="8"/>
        <v>3.5794600299936921</v>
      </c>
    </row>
    <row r="71" spans="1:11" ht="13" hidden="1" x14ac:dyDescent="0.3">
      <c r="A71" s="1" t="s">
        <v>135</v>
      </c>
      <c r="B71" s="2">
        <f>+B83</f>
        <v>1112868366</v>
      </c>
      <c r="C71" s="2">
        <f t="shared" ref="C71:K71" si="9">+C83</f>
        <v>1420261861</v>
      </c>
      <c r="D71" s="2">
        <f t="shared" si="9"/>
        <v>2083542675</v>
      </c>
      <c r="E71" s="2">
        <f t="shared" si="9"/>
        <v>182663884</v>
      </c>
      <c r="F71" s="2">
        <f t="shared" si="9"/>
        <v>202111518</v>
      </c>
      <c r="G71" s="2">
        <f t="shared" si="9"/>
        <v>202111518</v>
      </c>
      <c r="H71" s="2">
        <f t="shared" si="9"/>
        <v>1611705075</v>
      </c>
      <c r="I71" s="2">
        <f t="shared" si="9"/>
        <v>308255428</v>
      </c>
      <c r="J71" s="2">
        <f t="shared" si="9"/>
        <v>300659823</v>
      </c>
      <c r="K71" s="2">
        <f t="shared" si="9"/>
        <v>334177064</v>
      </c>
    </row>
    <row r="72" spans="1:11" ht="13" hidden="1" x14ac:dyDescent="0.3">
      <c r="A72" s="1" t="s">
        <v>136</v>
      </c>
      <c r="B72" s="2">
        <f>+B77</f>
        <v>52293033</v>
      </c>
      <c r="C72" s="2">
        <f t="shared" ref="C72:K72" si="10">+C77</f>
        <v>56986663</v>
      </c>
      <c r="D72" s="2">
        <f t="shared" si="10"/>
        <v>77236593</v>
      </c>
      <c r="E72" s="2">
        <f t="shared" si="10"/>
        <v>88812962</v>
      </c>
      <c r="F72" s="2">
        <f t="shared" si="10"/>
        <v>81430729</v>
      </c>
      <c r="G72" s="2">
        <f t="shared" si="10"/>
        <v>81430729</v>
      </c>
      <c r="H72" s="2">
        <f t="shared" si="10"/>
        <v>76438565</v>
      </c>
      <c r="I72" s="2">
        <f t="shared" si="10"/>
        <v>85492288</v>
      </c>
      <c r="J72" s="2">
        <f t="shared" si="10"/>
        <v>89424934</v>
      </c>
      <c r="K72" s="2">
        <f t="shared" si="10"/>
        <v>93359630</v>
      </c>
    </row>
    <row r="73" spans="1:11" ht="13" hidden="1" x14ac:dyDescent="0.3">
      <c r="A73" s="1" t="s">
        <v>137</v>
      </c>
      <c r="B73" s="2">
        <f>+B74</f>
        <v>-17332351.333333336</v>
      </c>
      <c r="C73" s="2">
        <f t="shared" ref="C73:K73" si="11">+(C78+C80+C81+C82)-(B78+B80+B81+B82)</f>
        <v>-23352954</v>
      </c>
      <c r="D73" s="2">
        <f t="shared" si="11"/>
        <v>28698159</v>
      </c>
      <c r="E73" s="2">
        <f t="shared" si="11"/>
        <v>44625656</v>
      </c>
      <c r="F73" s="2">
        <f>+(F78+F80+F81+F82)-(D78+D80+D81+D82)</f>
        <v>29790799</v>
      </c>
      <c r="G73" s="2">
        <f>+(G78+G80+G81+G82)-(D78+D80+D81+D82)</f>
        <v>29790799</v>
      </c>
      <c r="H73" s="2">
        <f>+(H78+H80+H81+H82)-(D78+D80+D81+D82)</f>
        <v>-25068709</v>
      </c>
      <c r="I73" s="2">
        <f>+(I78+I80+I81+I82)-(E78+E80+E81+E82)</f>
        <v>18833647</v>
      </c>
      <c r="J73" s="2">
        <f t="shared" si="11"/>
        <v>35217260</v>
      </c>
      <c r="K73" s="2">
        <f t="shared" si="11"/>
        <v>36766818</v>
      </c>
    </row>
    <row r="74" spans="1:11" ht="13" hidden="1" x14ac:dyDescent="0.3">
      <c r="A74" s="1" t="s">
        <v>138</v>
      </c>
      <c r="B74" s="2">
        <f>+TREND(C74:E74)</f>
        <v>-17332351.333333336</v>
      </c>
      <c r="C74" s="2">
        <f>+C73</f>
        <v>-23352954</v>
      </c>
      <c r="D74" s="2">
        <f t="shared" ref="D74:K74" si="12">+D73</f>
        <v>28698159</v>
      </c>
      <c r="E74" s="2">
        <f t="shared" si="12"/>
        <v>44625656</v>
      </c>
      <c r="F74" s="2">
        <f t="shared" si="12"/>
        <v>29790799</v>
      </c>
      <c r="G74" s="2">
        <f t="shared" si="12"/>
        <v>29790799</v>
      </c>
      <c r="H74" s="2">
        <f t="shared" si="12"/>
        <v>-25068709</v>
      </c>
      <c r="I74" s="2">
        <f t="shared" si="12"/>
        <v>18833647</v>
      </c>
      <c r="J74" s="2">
        <f t="shared" si="12"/>
        <v>35217260</v>
      </c>
      <c r="K74" s="2">
        <f t="shared" si="12"/>
        <v>36766818</v>
      </c>
    </row>
    <row r="75" spans="1:11" ht="13" hidden="1" x14ac:dyDescent="0.3">
      <c r="A75" s="1" t="s">
        <v>139</v>
      </c>
      <c r="B75" s="2">
        <f>+B84-(((B80+B81+B82+B78)*B70)-B79)</f>
        <v>-483923950.64396989</v>
      </c>
      <c r="C75" s="2">
        <f t="shared" ref="C75:K75" si="13">+C84-(((C80+C81+C82+C78)*C70)-C79)</f>
        <v>119317452.89574099</v>
      </c>
      <c r="D75" s="2">
        <f t="shared" si="13"/>
        <v>-627257175.46497154</v>
      </c>
      <c r="E75" s="2">
        <f t="shared" si="13"/>
        <v>203455437.20531189</v>
      </c>
      <c r="F75" s="2">
        <f t="shared" si="13"/>
        <v>284024020.09007359</v>
      </c>
      <c r="G75" s="2">
        <f t="shared" si="13"/>
        <v>284024020.09007359</v>
      </c>
      <c r="H75" s="2">
        <f t="shared" si="13"/>
        <v>329845323.09553319</v>
      </c>
      <c r="I75" s="2">
        <f t="shared" si="13"/>
        <v>-61376821.33845228</v>
      </c>
      <c r="J75" s="2">
        <f t="shared" si="13"/>
        <v>-149504053.19718862</v>
      </c>
      <c r="K75" s="2">
        <f t="shared" si="13"/>
        <v>-306979442.65605557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52293033</v>
      </c>
      <c r="C77" s="3">
        <v>56986663</v>
      </c>
      <c r="D77" s="3">
        <v>77236593</v>
      </c>
      <c r="E77" s="3">
        <v>88812962</v>
      </c>
      <c r="F77" s="3">
        <v>81430729</v>
      </c>
      <c r="G77" s="3">
        <v>81430729</v>
      </c>
      <c r="H77" s="3">
        <v>76438565</v>
      </c>
      <c r="I77" s="3">
        <v>85492288</v>
      </c>
      <c r="J77" s="3">
        <v>89424934</v>
      </c>
      <c r="K77" s="3">
        <v>93359630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341425453</v>
      </c>
      <c r="C79" s="3">
        <v>472663878</v>
      </c>
      <c r="D79" s="3">
        <v>504035399</v>
      </c>
      <c r="E79" s="3">
        <v>450405630</v>
      </c>
      <c r="F79" s="3">
        <v>485716932</v>
      </c>
      <c r="G79" s="3">
        <v>485716932</v>
      </c>
      <c r="H79" s="3">
        <v>741342365</v>
      </c>
      <c r="I79" s="3">
        <v>345272337</v>
      </c>
      <c r="J79" s="3">
        <v>345272337</v>
      </c>
      <c r="K79" s="3">
        <v>345272337</v>
      </c>
    </row>
    <row r="80" spans="1:11" ht="13" hidden="1" x14ac:dyDescent="0.3">
      <c r="A80" s="1" t="s">
        <v>71</v>
      </c>
      <c r="B80" s="3">
        <v>33482143</v>
      </c>
      <c r="C80" s="3">
        <v>6441910</v>
      </c>
      <c r="D80" s="3">
        <v>36516230</v>
      </c>
      <c r="E80" s="3">
        <v>79728825</v>
      </c>
      <c r="F80" s="3">
        <v>66307029</v>
      </c>
      <c r="G80" s="3">
        <v>66307029</v>
      </c>
      <c r="H80" s="3">
        <v>16131339</v>
      </c>
      <c r="I80" s="3">
        <v>99975533</v>
      </c>
      <c r="J80" s="3">
        <v>135192793</v>
      </c>
      <c r="K80" s="3">
        <v>171959611</v>
      </c>
    </row>
    <row r="81" spans="1:11" ht="13" hidden="1" x14ac:dyDescent="0.3">
      <c r="A81" s="1" t="s">
        <v>72</v>
      </c>
      <c r="B81" s="3">
        <v>3385146</v>
      </c>
      <c r="C81" s="3">
        <v>7072425</v>
      </c>
      <c r="D81" s="3">
        <v>5696264</v>
      </c>
      <c r="E81" s="3">
        <v>7109325</v>
      </c>
      <c r="F81" s="3">
        <v>5696264</v>
      </c>
      <c r="G81" s="3">
        <v>5696264</v>
      </c>
      <c r="H81" s="3">
        <v>1012446</v>
      </c>
      <c r="I81" s="3">
        <v>5696264</v>
      </c>
      <c r="J81" s="3">
        <v>5696264</v>
      </c>
      <c r="K81" s="3">
        <v>5696264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1112868366</v>
      </c>
      <c r="C83" s="3">
        <v>1420261861</v>
      </c>
      <c r="D83" s="3">
        <v>2083542675</v>
      </c>
      <c r="E83" s="3">
        <v>182663884</v>
      </c>
      <c r="F83" s="3">
        <v>202111518</v>
      </c>
      <c r="G83" s="3">
        <v>202111518</v>
      </c>
      <c r="H83" s="3">
        <v>1611705075</v>
      </c>
      <c r="I83" s="3">
        <v>308255428</v>
      </c>
      <c r="J83" s="3">
        <v>300659823</v>
      </c>
      <c r="K83" s="3">
        <v>334177064</v>
      </c>
    </row>
    <row r="84" spans="1:11" ht="13" hidden="1" x14ac:dyDescent="0.3">
      <c r="A84" s="1" t="s">
        <v>75</v>
      </c>
      <c r="B84" s="3">
        <v>-40762293</v>
      </c>
      <c r="C84" s="3">
        <v>-16532624</v>
      </c>
      <c r="D84" s="3">
        <v>7436223</v>
      </c>
      <c r="E84" s="3">
        <v>-68347955</v>
      </c>
      <c r="F84" s="3">
        <v>-22980342</v>
      </c>
      <c r="G84" s="3">
        <v>-22980342</v>
      </c>
      <c r="H84" s="3">
        <v>-50020799</v>
      </c>
      <c r="I84" s="3">
        <v>-25633446</v>
      </c>
      <c r="J84" s="3">
        <v>-21086592</v>
      </c>
      <c r="K84" s="3">
        <v>-16339676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38.5" customHeight="1" x14ac:dyDescent="0.3">
      <c r="A1" s="95" t="s">
        <v>108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23053030</v>
      </c>
      <c r="C5" s="17">
        <v>25798807</v>
      </c>
      <c r="D5" s="21">
        <v>26064891</v>
      </c>
      <c r="E5" s="22">
        <v>30108866</v>
      </c>
      <c r="F5" s="17">
        <v>28298644</v>
      </c>
      <c r="G5" s="23">
        <v>28298644</v>
      </c>
      <c r="H5" s="19">
        <v>28494325</v>
      </c>
      <c r="I5" s="22">
        <v>27842156</v>
      </c>
      <c r="J5" s="17">
        <v>4986689</v>
      </c>
      <c r="K5" s="23">
        <v>7112544</v>
      </c>
    </row>
    <row r="6" spans="1:11" x14ac:dyDescent="0.25">
      <c r="A6" s="20" t="s">
        <v>18</v>
      </c>
      <c r="B6" s="17">
        <v>624360</v>
      </c>
      <c r="C6" s="17">
        <v>469953</v>
      </c>
      <c r="D6" s="21">
        <v>469953</v>
      </c>
      <c r="E6" s="22">
        <v>408655</v>
      </c>
      <c r="F6" s="17">
        <v>469953</v>
      </c>
      <c r="G6" s="23">
        <v>469953</v>
      </c>
      <c r="H6" s="19">
        <v>469953</v>
      </c>
      <c r="I6" s="22">
        <v>490631</v>
      </c>
      <c r="J6" s="17">
        <v>512710</v>
      </c>
      <c r="K6" s="23">
        <v>525527</v>
      </c>
    </row>
    <row r="7" spans="1:11" x14ac:dyDescent="0.25">
      <c r="A7" s="20" t="s">
        <v>19</v>
      </c>
      <c r="B7" s="17">
        <v>2680564</v>
      </c>
      <c r="C7" s="17">
        <v>7590538</v>
      </c>
      <c r="D7" s="21">
        <v>9880939</v>
      </c>
      <c r="E7" s="22">
        <v>5200000</v>
      </c>
      <c r="F7" s="17">
        <v>12957289</v>
      </c>
      <c r="G7" s="23">
        <v>12957289</v>
      </c>
      <c r="H7" s="19">
        <v>11655832</v>
      </c>
      <c r="I7" s="22">
        <v>12957231</v>
      </c>
      <c r="J7" s="17">
        <v>13540367</v>
      </c>
      <c r="K7" s="23">
        <v>13878876</v>
      </c>
    </row>
    <row r="8" spans="1:11" x14ac:dyDescent="0.25">
      <c r="A8" s="20" t="s">
        <v>20</v>
      </c>
      <c r="B8" s="17">
        <v>196900951</v>
      </c>
      <c r="C8" s="17">
        <v>221624158</v>
      </c>
      <c r="D8" s="21">
        <v>237973937</v>
      </c>
      <c r="E8" s="22">
        <v>264679182</v>
      </c>
      <c r="F8" s="17">
        <v>250984258</v>
      </c>
      <c r="G8" s="23">
        <v>250984258</v>
      </c>
      <c r="H8" s="19">
        <v>251087791</v>
      </c>
      <c r="I8" s="22">
        <v>249957521</v>
      </c>
      <c r="J8" s="17">
        <v>249973128</v>
      </c>
      <c r="K8" s="23">
        <v>259303869</v>
      </c>
    </row>
    <row r="9" spans="1:11" x14ac:dyDescent="0.25">
      <c r="A9" s="20" t="s">
        <v>21</v>
      </c>
      <c r="B9" s="17">
        <v>6951449</v>
      </c>
      <c r="C9" s="17">
        <v>1581595</v>
      </c>
      <c r="D9" s="21">
        <v>24995472</v>
      </c>
      <c r="E9" s="22">
        <v>5073090</v>
      </c>
      <c r="F9" s="17">
        <v>19066919</v>
      </c>
      <c r="G9" s="23">
        <v>19066919</v>
      </c>
      <c r="H9" s="19">
        <v>16229862</v>
      </c>
      <c r="I9" s="22">
        <v>17257038</v>
      </c>
      <c r="J9" s="17">
        <v>13612051</v>
      </c>
      <c r="K9" s="23">
        <v>13952356</v>
      </c>
    </row>
    <row r="10" spans="1:11" x14ac:dyDescent="0.25">
      <c r="A10" s="24" t="s">
        <v>130</v>
      </c>
      <c r="B10" s="25">
        <f>SUM(B5:B9)</f>
        <v>230210354</v>
      </c>
      <c r="C10" s="26">
        <f t="shared" ref="C10:K10" si="0">SUM(C5:C9)</f>
        <v>257065051</v>
      </c>
      <c r="D10" s="27">
        <f t="shared" si="0"/>
        <v>299385192</v>
      </c>
      <c r="E10" s="25">
        <f t="shared" si="0"/>
        <v>305469793</v>
      </c>
      <c r="F10" s="26">
        <f t="shared" si="0"/>
        <v>311777063</v>
      </c>
      <c r="G10" s="28">
        <f t="shared" si="0"/>
        <v>311777063</v>
      </c>
      <c r="H10" s="29">
        <f t="shared" si="0"/>
        <v>307937763</v>
      </c>
      <c r="I10" s="25">
        <f t="shared" si="0"/>
        <v>308504577</v>
      </c>
      <c r="J10" s="26">
        <f t="shared" si="0"/>
        <v>282624945</v>
      </c>
      <c r="K10" s="28">
        <f t="shared" si="0"/>
        <v>294773172</v>
      </c>
    </row>
    <row r="11" spans="1:11" x14ac:dyDescent="0.25">
      <c r="A11" s="20" t="s">
        <v>22</v>
      </c>
      <c r="B11" s="17">
        <v>73949790</v>
      </c>
      <c r="C11" s="17">
        <v>76592565</v>
      </c>
      <c r="D11" s="21">
        <v>88518750</v>
      </c>
      <c r="E11" s="22">
        <v>102505903</v>
      </c>
      <c r="F11" s="17">
        <v>106674123</v>
      </c>
      <c r="G11" s="23">
        <v>106674123</v>
      </c>
      <c r="H11" s="19">
        <v>95092130</v>
      </c>
      <c r="I11" s="22">
        <v>119614140</v>
      </c>
      <c r="J11" s="17">
        <v>126494597</v>
      </c>
      <c r="K11" s="23">
        <v>131272449</v>
      </c>
    </row>
    <row r="12" spans="1:11" x14ac:dyDescent="0.25">
      <c r="A12" s="20" t="s">
        <v>23</v>
      </c>
      <c r="B12" s="17">
        <v>13814547</v>
      </c>
      <c r="C12" s="17">
        <v>14592307</v>
      </c>
      <c r="D12" s="21">
        <v>15724109</v>
      </c>
      <c r="E12" s="22">
        <v>16750105</v>
      </c>
      <c r="F12" s="17">
        <v>16750105</v>
      </c>
      <c r="G12" s="23">
        <v>16750105</v>
      </c>
      <c r="H12" s="19">
        <v>15596841</v>
      </c>
      <c r="I12" s="22">
        <v>17362630</v>
      </c>
      <c r="J12" s="17">
        <v>18276452</v>
      </c>
      <c r="K12" s="23">
        <v>19137464</v>
      </c>
    </row>
    <row r="13" spans="1:11" x14ac:dyDescent="0.25">
      <c r="A13" s="20" t="s">
        <v>24</v>
      </c>
      <c r="B13" s="17">
        <v>27900810</v>
      </c>
      <c r="C13" s="17">
        <v>25737618</v>
      </c>
      <c r="D13" s="21">
        <v>38698896</v>
      </c>
      <c r="E13" s="22">
        <v>37654495</v>
      </c>
      <c r="F13" s="17">
        <v>34652998</v>
      </c>
      <c r="G13" s="23">
        <v>34652998</v>
      </c>
      <c r="H13" s="19">
        <v>37961740</v>
      </c>
      <c r="I13" s="22">
        <v>27268495</v>
      </c>
      <c r="J13" s="17">
        <v>13802342</v>
      </c>
      <c r="K13" s="23">
        <v>14147402</v>
      </c>
    </row>
    <row r="14" spans="1:11" x14ac:dyDescent="0.25">
      <c r="A14" s="20" t="s">
        <v>25</v>
      </c>
      <c r="B14" s="17">
        <v>235766</v>
      </c>
      <c r="C14" s="17">
        <v>459607</v>
      </c>
      <c r="D14" s="21">
        <v>1546717</v>
      </c>
      <c r="E14" s="22">
        <v>995202</v>
      </c>
      <c r="F14" s="17">
        <v>1055202</v>
      </c>
      <c r="G14" s="23">
        <v>1055202</v>
      </c>
      <c r="H14" s="19">
        <v>468924</v>
      </c>
      <c r="I14" s="22">
        <v>995202</v>
      </c>
      <c r="J14" s="17">
        <v>904336</v>
      </c>
      <c r="K14" s="23">
        <v>926944</v>
      </c>
    </row>
    <row r="15" spans="1:11" x14ac:dyDescent="0.25">
      <c r="A15" s="20" t="s">
        <v>26</v>
      </c>
      <c r="B15" s="17">
        <v>1884078</v>
      </c>
      <c r="C15" s="17">
        <v>3425842</v>
      </c>
      <c r="D15" s="21">
        <v>4228978</v>
      </c>
      <c r="E15" s="22">
        <v>2773650</v>
      </c>
      <c r="F15" s="17">
        <v>3087462</v>
      </c>
      <c r="G15" s="23">
        <v>3087462</v>
      </c>
      <c r="H15" s="19">
        <v>2177687</v>
      </c>
      <c r="I15" s="22">
        <v>2262250</v>
      </c>
      <c r="J15" s="17">
        <v>2844751</v>
      </c>
      <c r="K15" s="23">
        <v>2915891</v>
      </c>
    </row>
    <row r="16" spans="1:11" x14ac:dyDescent="0.25">
      <c r="A16" s="20" t="s">
        <v>27</v>
      </c>
      <c r="B16" s="17">
        <v>16023431</v>
      </c>
      <c r="C16" s="17">
        <v>17952467</v>
      </c>
      <c r="D16" s="21">
        <v>21130200</v>
      </c>
      <c r="E16" s="22">
        <v>11840000</v>
      </c>
      <c r="F16" s="17">
        <v>13560000</v>
      </c>
      <c r="G16" s="23">
        <v>13560000</v>
      </c>
      <c r="H16" s="19">
        <v>21358113</v>
      </c>
      <c r="I16" s="22">
        <v>16838084</v>
      </c>
      <c r="J16" s="17">
        <v>11237486</v>
      </c>
      <c r="K16" s="23">
        <v>12190913</v>
      </c>
    </row>
    <row r="17" spans="1:11" x14ac:dyDescent="0.25">
      <c r="A17" s="20" t="s">
        <v>28</v>
      </c>
      <c r="B17" s="17">
        <v>119725163</v>
      </c>
      <c r="C17" s="17">
        <v>135525576</v>
      </c>
      <c r="D17" s="21">
        <v>179282759</v>
      </c>
      <c r="E17" s="22">
        <v>117984261</v>
      </c>
      <c r="F17" s="17">
        <v>133818057</v>
      </c>
      <c r="G17" s="23">
        <v>133818057</v>
      </c>
      <c r="H17" s="19">
        <v>142169623</v>
      </c>
      <c r="I17" s="22">
        <v>120044164</v>
      </c>
      <c r="J17" s="17">
        <v>114780627</v>
      </c>
      <c r="K17" s="23">
        <v>126925594</v>
      </c>
    </row>
    <row r="18" spans="1:11" x14ac:dyDescent="0.25">
      <c r="A18" s="30" t="s">
        <v>29</v>
      </c>
      <c r="B18" s="31">
        <f>SUM(B11:B17)</f>
        <v>253533585</v>
      </c>
      <c r="C18" s="32">
        <f t="shared" ref="C18:K18" si="1">SUM(C11:C17)</f>
        <v>274285982</v>
      </c>
      <c r="D18" s="33">
        <f t="shared" si="1"/>
        <v>349130409</v>
      </c>
      <c r="E18" s="31">
        <f t="shared" si="1"/>
        <v>290503616</v>
      </c>
      <c r="F18" s="32">
        <f t="shared" si="1"/>
        <v>309597947</v>
      </c>
      <c r="G18" s="34">
        <f t="shared" si="1"/>
        <v>309597947</v>
      </c>
      <c r="H18" s="35">
        <f t="shared" si="1"/>
        <v>314825058</v>
      </c>
      <c r="I18" s="31">
        <f t="shared" si="1"/>
        <v>304384965</v>
      </c>
      <c r="J18" s="32">
        <f t="shared" si="1"/>
        <v>288340591</v>
      </c>
      <c r="K18" s="34">
        <f t="shared" si="1"/>
        <v>307516657</v>
      </c>
    </row>
    <row r="19" spans="1:11" x14ac:dyDescent="0.25">
      <c r="A19" s="30" t="s">
        <v>30</v>
      </c>
      <c r="B19" s="36">
        <f>+B10-B18</f>
        <v>-23323231</v>
      </c>
      <c r="C19" s="37">
        <f t="shared" ref="C19:K19" si="2">+C10-C18</f>
        <v>-17220931</v>
      </c>
      <c r="D19" s="38">
        <f t="shared" si="2"/>
        <v>-49745217</v>
      </c>
      <c r="E19" s="36">
        <f t="shared" si="2"/>
        <v>14966177</v>
      </c>
      <c r="F19" s="37">
        <f t="shared" si="2"/>
        <v>2179116</v>
      </c>
      <c r="G19" s="39">
        <f t="shared" si="2"/>
        <v>2179116</v>
      </c>
      <c r="H19" s="40">
        <f t="shared" si="2"/>
        <v>-6887295</v>
      </c>
      <c r="I19" s="36">
        <f t="shared" si="2"/>
        <v>4119612</v>
      </c>
      <c r="J19" s="37">
        <f t="shared" si="2"/>
        <v>-5715646</v>
      </c>
      <c r="K19" s="39">
        <f t="shared" si="2"/>
        <v>-12743485</v>
      </c>
    </row>
    <row r="20" spans="1:11" x14ac:dyDescent="0.25">
      <c r="A20" s="41" t="s">
        <v>31</v>
      </c>
      <c r="B20" s="42">
        <v>45495102</v>
      </c>
      <c r="C20" s="43">
        <v>47475978</v>
      </c>
      <c r="D20" s="44">
        <v>50697520</v>
      </c>
      <c r="E20" s="42">
        <v>39129818</v>
      </c>
      <c r="F20" s="43">
        <v>44566742</v>
      </c>
      <c r="G20" s="45">
        <v>44566742</v>
      </c>
      <c r="H20" s="46">
        <v>40767813</v>
      </c>
      <c r="I20" s="42">
        <v>44096479</v>
      </c>
      <c r="J20" s="43">
        <v>46115000</v>
      </c>
      <c r="K20" s="45">
        <v>47783131</v>
      </c>
    </row>
    <row r="21" spans="1:11" x14ac:dyDescent="0.25">
      <c r="A21" s="47" t="s">
        <v>32</v>
      </c>
      <c r="B21" s="48">
        <v>1351262</v>
      </c>
      <c r="C21" s="49">
        <v>70988</v>
      </c>
      <c r="D21" s="50">
        <v>38075896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23523133</v>
      </c>
      <c r="C22" s="55">
        <f t="shared" ref="C22:K22" si="3">SUM(C19:C21)</f>
        <v>30326035</v>
      </c>
      <c r="D22" s="56">
        <f t="shared" si="3"/>
        <v>39028199</v>
      </c>
      <c r="E22" s="54">
        <f t="shared" si="3"/>
        <v>54095995</v>
      </c>
      <c r="F22" s="55">
        <f t="shared" si="3"/>
        <v>46745858</v>
      </c>
      <c r="G22" s="57">
        <f t="shared" si="3"/>
        <v>46745858</v>
      </c>
      <c r="H22" s="58">
        <f t="shared" si="3"/>
        <v>33880518</v>
      </c>
      <c r="I22" s="54">
        <f t="shared" si="3"/>
        <v>48216091</v>
      </c>
      <c r="J22" s="55">
        <f t="shared" si="3"/>
        <v>40399354</v>
      </c>
      <c r="K22" s="57">
        <f t="shared" si="3"/>
        <v>35039646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23523133</v>
      </c>
      <c r="C24" s="37">
        <f t="shared" ref="C24:K24" si="4">SUM(C22:C23)</f>
        <v>30326035</v>
      </c>
      <c r="D24" s="38">
        <f t="shared" si="4"/>
        <v>39028199</v>
      </c>
      <c r="E24" s="36">
        <f t="shared" si="4"/>
        <v>54095995</v>
      </c>
      <c r="F24" s="37">
        <f t="shared" si="4"/>
        <v>46745858</v>
      </c>
      <c r="G24" s="39">
        <f t="shared" si="4"/>
        <v>46745858</v>
      </c>
      <c r="H24" s="40">
        <f t="shared" si="4"/>
        <v>33880518</v>
      </c>
      <c r="I24" s="36">
        <f t="shared" si="4"/>
        <v>48216091</v>
      </c>
      <c r="J24" s="37">
        <f t="shared" si="4"/>
        <v>40399354</v>
      </c>
      <c r="K24" s="39">
        <f t="shared" si="4"/>
        <v>35039646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134431747</v>
      </c>
      <c r="C27" s="66">
        <v>189778859</v>
      </c>
      <c r="D27" s="67">
        <v>135783127</v>
      </c>
      <c r="E27" s="68">
        <v>41545845</v>
      </c>
      <c r="F27" s="66">
        <v>59023225</v>
      </c>
      <c r="G27" s="69">
        <v>59023225</v>
      </c>
      <c r="H27" s="70">
        <v>40968563</v>
      </c>
      <c r="I27" s="68">
        <v>39592590</v>
      </c>
      <c r="J27" s="66">
        <v>38272070</v>
      </c>
      <c r="K27" s="69">
        <v>44678666</v>
      </c>
    </row>
    <row r="28" spans="1:11" x14ac:dyDescent="0.25">
      <c r="A28" s="71" t="s">
        <v>36</v>
      </c>
      <c r="B28" s="17">
        <v>114225730</v>
      </c>
      <c r="C28" s="17">
        <v>151311571</v>
      </c>
      <c r="D28" s="21">
        <v>122281192</v>
      </c>
      <c r="E28" s="22">
        <v>34111061</v>
      </c>
      <c r="F28" s="17">
        <v>38753688</v>
      </c>
      <c r="G28" s="23">
        <v>38753688</v>
      </c>
      <c r="H28" s="19">
        <v>23245952</v>
      </c>
      <c r="I28" s="22">
        <v>38379546</v>
      </c>
      <c r="J28" s="17">
        <v>33143478</v>
      </c>
      <c r="K28" s="23">
        <v>41550548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20206017</v>
      </c>
      <c r="C31" s="17">
        <v>38467292</v>
      </c>
      <c r="D31" s="21">
        <v>13501939</v>
      </c>
      <c r="E31" s="22">
        <v>7434784</v>
      </c>
      <c r="F31" s="17">
        <v>20269537</v>
      </c>
      <c r="G31" s="23">
        <v>20269537</v>
      </c>
      <c r="H31" s="19">
        <v>17722611</v>
      </c>
      <c r="I31" s="22">
        <v>1213044</v>
      </c>
      <c r="J31" s="17">
        <v>5128592</v>
      </c>
      <c r="K31" s="23">
        <v>3128118</v>
      </c>
    </row>
    <row r="32" spans="1:11" x14ac:dyDescent="0.25">
      <c r="A32" s="30" t="s">
        <v>39</v>
      </c>
      <c r="B32" s="66">
        <f>SUM(B28:B31)</f>
        <v>134431747</v>
      </c>
      <c r="C32" s="66">
        <f t="shared" ref="C32:K32" si="5">SUM(C28:C31)</f>
        <v>189778863</v>
      </c>
      <c r="D32" s="67">
        <f t="shared" si="5"/>
        <v>135783131</v>
      </c>
      <c r="E32" s="68">
        <f t="shared" si="5"/>
        <v>41545845</v>
      </c>
      <c r="F32" s="66">
        <f t="shared" si="5"/>
        <v>59023225</v>
      </c>
      <c r="G32" s="69">
        <f t="shared" si="5"/>
        <v>59023225</v>
      </c>
      <c r="H32" s="70">
        <f t="shared" si="5"/>
        <v>40968563</v>
      </c>
      <c r="I32" s="68">
        <f t="shared" si="5"/>
        <v>39592590</v>
      </c>
      <c r="J32" s="66">
        <f t="shared" si="5"/>
        <v>38272070</v>
      </c>
      <c r="K32" s="69">
        <f t="shared" si="5"/>
        <v>44678666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124494024</v>
      </c>
      <c r="C35" s="17">
        <v>115254977</v>
      </c>
      <c r="D35" s="21">
        <v>104208422</v>
      </c>
      <c r="E35" s="22">
        <v>291667367</v>
      </c>
      <c r="F35" s="17">
        <v>125963991</v>
      </c>
      <c r="G35" s="23">
        <v>125963991</v>
      </c>
      <c r="H35" s="19">
        <v>128709981</v>
      </c>
      <c r="I35" s="22">
        <v>247334135</v>
      </c>
      <c r="J35" s="17">
        <v>16344602</v>
      </c>
      <c r="K35" s="23">
        <v>5805696</v>
      </c>
    </row>
    <row r="36" spans="1:11" x14ac:dyDescent="0.25">
      <c r="A36" s="20" t="s">
        <v>42</v>
      </c>
      <c r="B36" s="17">
        <v>342495202</v>
      </c>
      <c r="C36" s="17">
        <v>377704359</v>
      </c>
      <c r="D36" s="21">
        <v>428171236</v>
      </c>
      <c r="E36" s="22">
        <v>372688449</v>
      </c>
      <c r="F36" s="17">
        <v>656604356</v>
      </c>
      <c r="G36" s="23">
        <v>656604356</v>
      </c>
      <c r="H36" s="19">
        <v>440863693</v>
      </c>
      <c r="I36" s="22">
        <v>447207156</v>
      </c>
      <c r="J36" s="17">
        <v>24469728</v>
      </c>
      <c r="K36" s="23">
        <v>30531264</v>
      </c>
    </row>
    <row r="37" spans="1:11" x14ac:dyDescent="0.25">
      <c r="A37" s="20" t="s">
        <v>43</v>
      </c>
      <c r="B37" s="17">
        <v>68046929</v>
      </c>
      <c r="C37" s="17">
        <v>63401505</v>
      </c>
      <c r="D37" s="21">
        <v>63793629</v>
      </c>
      <c r="E37" s="22">
        <v>17319913</v>
      </c>
      <c r="F37" s="17">
        <v>-92822383</v>
      </c>
      <c r="G37" s="23">
        <v>-92822383</v>
      </c>
      <c r="H37" s="19">
        <v>67123190</v>
      </c>
      <c r="I37" s="22">
        <v>26046495</v>
      </c>
      <c r="J37" s="17">
        <v>414976</v>
      </c>
      <c r="K37" s="23">
        <v>1297317</v>
      </c>
    </row>
    <row r="38" spans="1:11" x14ac:dyDescent="0.25">
      <c r="A38" s="20" t="s">
        <v>44</v>
      </c>
      <c r="B38" s="17">
        <v>16064</v>
      </c>
      <c r="C38" s="17">
        <v>16064</v>
      </c>
      <c r="D38" s="21">
        <v>16064</v>
      </c>
      <c r="E38" s="22">
        <v>25613680</v>
      </c>
      <c r="F38" s="17">
        <v>26162493</v>
      </c>
      <c r="G38" s="23">
        <v>26162493</v>
      </c>
      <c r="H38" s="19">
        <v>0</v>
      </c>
      <c r="I38" s="22">
        <v>4861812</v>
      </c>
      <c r="J38" s="17">
        <v>5681528</v>
      </c>
      <c r="K38" s="23">
        <v>7767580</v>
      </c>
    </row>
    <row r="39" spans="1:11" x14ac:dyDescent="0.25">
      <c r="A39" s="20" t="s">
        <v>45</v>
      </c>
      <c r="B39" s="17">
        <v>351879969</v>
      </c>
      <c r="C39" s="17">
        <v>399215732</v>
      </c>
      <c r="D39" s="21">
        <v>429541766</v>
      </c>
      <c r="E39" s="22">
        <v>621422223</v>
      </c>
      <c r="F39" s="17">
        <v>849228237</v>
      </c>
      <c r="G39" s="23">
        <v>849228237</v>
      </c>
      <c r="H39" s="19">
        <v>468569966</v>
      </c>
      <c r="I39" s="22">
        <v>663632984</v>
      </c>
      <c r="J39" s="17">
        <v>34717826</v>
      </c>
      <c r="K39" s="23">
        <v>27272063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135515381</v>
      </c>
      <c r="C42" s="17">
        <v>48813563</v>
      </c>
      <c r="D42" s="21">
        <v>60635345</v>
      </c>
      <c r="E42" s="22">
        <v>80872279</v>
      </c>
      <c r="F42" s="17">
        <v>70730734</v>
      </c>
      <c r="G42" s="23">
        <v>70730734</v>
      </c>
      <c r="H42" s="19">
        <v>72535277</v>
      </c>
      <c r="I42" s="22">
        <v>70368706</v>
      </c>
      <c r="J42" s="17">
        <v>67919909</v>
      </c>
      <c r="K42" s="23">
        <v>60589943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-45429674</v>
      </c>
      <c r="E43" s="22">
        <v>-47777719</v>
      </c>
      <c r="F43" s="17">
        <v>-67876706</v>
      </c>
      <c r="G43" s="23">
        <v>-67876706</v>
      </c>
      <c r="H43" s="19">
        <v>-39189101</v>
      </c>
      <c r="I43" s="22">
        <v>-45381479</v>
      </c>
      <c r="J43" s="17">
        <v>-44012881</v>
      </c>
      <c r="K43" s="23">
        <v>-50939189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211838745</v>
      </c>
      <c r="C45" s="66">
        <v>151163174</v>
      </c>
      <c r="D45" s="67">
        <v>118231378</v>
      </c>
      <c r="E45" s="68">
        <v>247519902</v>
      </c>
      <c r="F45" s="66">
        <v>101797743</v>
      </c>
      <c r="G45" s="69">
        <v>101797743</v>
      </c>
      <c r="H45" s="70">
        <v>132289973</v>
      </c>
      <c r="I45" s="68">
        <v>228484560</v>
      </c>
      <c r="J45" s="66">
        <v>23907028</v>
      </c>
      <c r="K45" s="69">
        <v>9650754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102442026</v>
      </c>
      <c r="C48" s="17">
        <v>108252874</v>
      </c>
      <c r="D48" s="21">
        <v>98943798</v>
      </c>
      <c r="E48" s="22">
        <v>247340470</v>
      </c>
      <c r="F48" s="17">
        <v>101638806</v>
      </c>
      <c r="G48" s="23">
        <v>101638806</v>
      </c>
      <c r="H48" s="19">
        <v>114134386</v>
      </c>
      <c r="I48" s="22">
        <v>228428035</v>
      </c>
      <c r="J48" s="17">
        <v>23847535</v>
      </c>
      <c r="K48" s="23">
        <v>9589025</v>
      </c>
    </row>
    <row r="49" spans="1:11" x14ac:dyDescent="0.25">
      <c r="A49" s="20" t="s">
        <v>53</v>
      </c>
      <c r="B49" s="17">
        <f>+B75</f>
        <v>-44963843.681620032</v>
      </c>
      <c r="C49" s="17">
        <f t="shared" ref="C49:K49" si="6">+C75</f>
        <v>16656555.830241792</v>
      </c>
      <c r="D49" s="21">
        <f t="shared" si="6"/>
        <v>45883889.566135928</v>
      </c>
      <c r="E49" s="22">
        <f t="shared" si="6"/>
        <v>-23675922.800060641</v>
      </c>
      <c r="F49" s="17">
        <f t="shared" si="6"/>
        <v>-122242689.45843424</v>
      </c>
      <c r="G49" s="23">
        <f t="shared" si="6"/>
        <v>-122242689.45843424</v>
      </c>
      <c r="H49" s="19">
        <f t="shared" si="6"/>
        <v>-8045878.7576595396</v>
      </c>
      <c r="I49" s="22">
        <f t="shared" si="6"/>
        <v>3118175.4232594073</v>
      </c>
      <c r="J49" s="17">
        <f t="shared" si="6"/>
        <v>20855386.537365235</v>
      </c>
      <c r="K49" s="23">
        <f t="shared" si="6"/>
        <v>14010222.852744579</v>
      </c>
    </row>
    <row r="50" spans="1:11" x14ac:dyDescent="0.25">
      <c r="A50" s="30" t="s">
        <v>54</v>
      </c>
      <c r="B50" s="66">
        <f>+B48-B49</f>
        <v>147405869.68162003</v>
      </c>
      <c r="C50" s="66">
        <f t="shared" ref="C50:K50" si="7">+C48-C49</f>
        <v>91596318.169758201</v>
      </c>
      <c r="D50" s="67">
        <f t="shared" si="7"/>
        <v>53059908.433864072</v>
      </c>
      <c r="E50" s="68">
        <f t="shared" si="7"/>
        <v>271016392.80006063</v>
      </c>
      <c r="F50" s="66">
        <f t="shared" si="7"/>
        <v>223881495.45843422</v>
      </c>
      <c r="G50" s="69">
        <f t="shared" si="7"/>
        <v>223881495.45843422</v>
      </c>
      <c r="H50" s="70">
        <f t="shared" si="7"/>
        <v>122180264.75765954</v>
      </c>
      <c r="I50" s="68">
        <f t="shared" si="7"/>
        <v>225309859.57674059</v>
      </c>
      <c r="J50" s="66">
        <f t="shared" si="7"/>
        <v>2992148.4626347646</v>
      </c>
      <c r="K50" s="69">
        <f t="shared" si="7"/>
        <v>-4421197.8527445793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297253841</v>
      </c>
      <c r="C53" s="17">
        <v>371604816</v>
      </c>
      <c r="D53" s="21">
        <v>385504758</v>
      </c>
      <c r="E53" s="22">
        <v>336577387</v>
      </c>
      <c r="F53" s="17">
        <v>610312497</v>
      </c>
      <c r="G53" s="23">
        <v>610312497</v>
      </c>
      <c r="H53" s="19">
        <v>383009093</v>
      </c>
      <c r="I53" s="22">
        <v>408392827</v>
      </c>
      <c r="J53" s="17">
        <v>-13620603</v>
      </c>
      <c r="K53" s="23">
        <v>-13961137</v>
      </c>
    </row>
    <row r="54" spans="1:11" x14ac:dyDescent="0.25">
      <c r="A54" s="20" t="s">
        <v>57</v>
      </c>
      <c r="B54" s="17">
        <v>27900810</v>
      </c>
      <c r="C54" s="17">
        <v>24863654</v>
      </c>
      <c r="D54" s="21">
        <v>25490686</v>
      </c>
      <c r="E54" s="22">
        <v>37654495</v>
      </c>
      <c r="F54" s="17">
        <v>34652998</v>
      </c>
      <c r="G54" s="23">
        <v>34652998</v>
      </c>
      <c r="H54" s="19">
        <v>28095169</v>
      </c>
      <c r="I54" s="22">
        <v>27268495</v>
      </c>
      <c r="J54" s="17">
        <v>13802342</v>
      </c>
      <c r="K54" s="23">
        <v>14147402</v>
      </c>
    </row>
    <row r="55" spans="1:11" x14ac:dyDescent="0.25">
      <c r="A55" s="20" t="s">
        <v>58</v>
      </c>
      <c r="B55" s="17">
        <v>1574646</v>
      </c>
      <c r="C55" s="17">
        <v>3447130</v>
      </c>
      <c r="D55" s="21">
        <v>978638</v>
      </c>
      <c r="E55" s="22">
        <v>260870</v>
      </c>
      <c r="F55" s="17">
        <v>9951215</v>
      </c>
      <c r="G55" s="23">
        <v>9951215</v>
      </c>
      <c r="H55" s="19">
        <v>1205903</v>
      </c>
      <c r="I55" s="22">
        <v>4173914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16449231</v>
      </c>
      <c r="C56" s="17">
        <v>22569003</v>
      </c>
      <c r="D56" s="21">
        <v>36706720</v>
      </c>
      <c r="E56" s="22">
        <v>17396087</v>
      </c>
      <c r="F56" s="17">
        <v>19747107</v>
      </c>
      <c r="G56" s="23">
        <v>19747107</v>
      </c>
      <c r="H56" s="19">
        <v>26620338</v>
      </c>
      <c r="I56" s="22">
        <v>15506261</v>
      </c>
      <c r="J56" s="17">
        <v>17117581</v>
      </c>
      <c r="K56" s="23">
        <v>17545523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347</v>
      </c>
      <c r="C60" s="17">
        <v>347</v>
      </c>
      <c r="D60" s="21">
        <v>231</v>
      </c>
      <c r="E60" s="22">
        <v>7460</v>
      </c>
      <c r="F60" s="17">
        <v>-314</v>
      </c>
      <c r="G60" s="23">
        <v>-314</v>
      </c>
      <c r="H60" s="19">
        <v>314</v>
      </c>
      <c r="I60" s="22">
        <v>-523</v>
      </c>
      <c r="J60" s="17">
        <v>-328</v>
      </c>
      <c r="K60" s="23">
        <v>-336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1118</v>
      </c>
      <c r="C62" s="86">
        <v>1118</v>
      </c>
      <c r="D62" s="87">
        <v>1118</v>
      </c>
      <c r="E62" s="85">
        <v>1118</v>
      </c>
      <c r="F62" s="86">
        <v>1118</v>
      </c>
      <c r="G62" s="87">
        <v>1118</v>
      </c>
      <c r="H62" s="88">
        <v>1118</v>
      </c>
      <c r="I62" s="85">
        <v>3</v>
      </c>
      <c r="J62" s="86">
        <v>3</v>
      </c>
      <c r="K62" s="87">
        <v>3</v>
      </c>
    </row>
    <row r="63" spans="1:11" x14ac:dyDescent="0.25">
      <c r="A63" s="84" t="s">
        <v>65</v>
      </c>
      <c r="B63" s="85">
        <v>23</v>
      </c>
      <c r="C63" s="86">
        <v>23</v>
      </c>
      <c r="D63" s="87">
        <v>23</v>
      </c>
      <c r="E63" s="85">
        <v>23</v>
      </c>
      <c r="F63" s="86">
        <v>23</v>
      </c>
      <c r="G63" s="87">
        <v>23</v>
      </c>
      <c r="H63" s="88">
        <v>23</v>
      </c>
      <c r="I63" s="85">
        <v>21</v>
      </c>
      <c r="J63" s="86">
        <v>21</v>
      </c>
      <c r="K63" s="87">
        <v>21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10.574822792221132</v>
      </c>
      <c r="C70" s="5">
        <f t="shared" ref="C70:K70" si="8">IF(ISERROR(C71/C72),0,(C71/C72))</f>
        <v>10.608225298511645</v>
      </c>
      <c r="D70" s="5">
        <f t="shared" si="8"/>
        <v>6.981799554644982</v>
      </c>
      <c r="E70" s="5">
        <f t="shared" si="8"/>
        <v>0.68846916574107841</v>
      </c>
      <c r="F70" s="5">
        <f t="shared" si="8"/>
        <v>0.82430074364375883</v>
      </c>
      <c r="G70" s="5">
        <f t="shared" si="8"/>
        <v>0.82430074364375883</v>
      </c>
      <c r="H70" s="5">
        <f t="shared" si="8"/>
        <v>7.3074843840450416</v>
      </c>
      <c r="I70" s="5">
        <f t="shared" si="8"/>
        <v>0.80187254352073012</v>
      </c>
      <c r="J70" s="5">
        <f t="shared" si="8"/>
        <v>1.9033351758254002</v>
      </c>
      <c r="K70" s="5">
        <f t="shared" si="8"/>
        <v>1.7472195502708321</v>
      </c>
    </row>
    <row r="71" spans="1:11" ht="13" hidden="1" x14ac:dyDescent="0.3">
      <c r="A71" s="1" t="s">
        <v>135</v>
      </c>
      <c r="B71" s="2">
        <f>+B83</f>
        <v>320566574</v>
      </c>
      <c r="C71" s="2">
        <f t="shared" ref="C71:K71" si="9">+C83</f>
        <v>300222387</v>
      </c>
      <c r="D71" s="2">
        <f t="shared" si="9"/>
        <v>353044469</v>
      </c>
      <c r="E71" s="2">
        <f t="shared" si="9"/>
        <v>24223053</v>
      </c>
      <c r="F71" s="2">
        <f t="shared" si="9"/>
        <v>39047010</v>
      </c>
      <c r="G71" s="2">
        <f t="shared" si="9"/>
        <v>39047010</v>
      </c>
      <c r="H71" s="2">
        <f t="shared" si="9"/>
        <v>343066932</v>
      </c>
      <c r="I71" s="2">
        <f t="shared" si="9"/>
        <v>36167401</v>
      </c>
      <c r="J71" s="2">
        <f t="shared" si="9"/>
        <v>35408557</v>
      </c>
      <c r="K71" s="2">
        <f t="shared" si="9"/>
        <v>36813397</v>
      </c>
    </row>
    <row r="72" spans="1:11" ht="13" hidden="1" x14ac:dyDescent="0.3">
      <c r="A72" s="1" t="s">
        <v>136</v>
      </c>
      <c r="B72" s="2">
        <f>+B77</f>
        <v>30314132</v>
      </c>
      <c r="C72" s="2">
        <f t="shared" ref="C72:K72" si="10">+C77</f>
        <v>28300906</v>
      </c>
      <c r="D72" s="2">
        <f t="shared" si="10"/>
        <v>50566400</v>
      </c>
      <c r="E72" s="2">
        <f t="shared" si="10"/>
        <v>35183933</v>
      </c>
      <c r="F72" s="2">
        <f t="shared" si="10"/>
        <v>47369859</v>
      </c>
      <c r="G72" s="2">
        <f t="shared" si="10"/>
        <v>47369859</v>
      </c>
      <c r="H72" s="2">
        <f t="shared" si="10"/>
        <v>46947337</v>
      </c>
      <c r="I72" s="2">
        <f t="shared" si="10"/>
        <v>45103678</v>
      </c>
      <c r="J72" s="2">
        <f t="shared" si="10"/>
        <v>18603427</v>
      </c>
      <c r="K72" s="2">
        <f t="shared" si="10"/>
        <v>21069703</v>
      </c>
    </row>
    <row r="73" spans="1:11" ht="13" hidden="1" x14ac:dyDescent="0.3">
      <c r="A73" s="1" t="s">
        <v>137</v>
      </c>
      <c r="B73" s="2">
        <f>+B74</f>
        <v>-9320413.8333333302</v>
      </c>
      <c r="C73" s="2">
        <f t="shared" ref="C73:K73" si="11">+(C78+C80+C81+C82)-(B78+B80+B81+B82)</f>
        <v>-5367219</v>
      </c>
      <c r="D73" s="2">
        <f t="shared" si="11"/>
        <v>-1994557</v>
      </c>
      <c r="E73" s="2">
        <f t="shared" si="11"/>
        <v>25097274</v>
      </c>
      <c r="F73" s="2">
        <f>+(F78+F80+F81+F82)-(D78+D80+D81+D82)</f>
        <v>-339752</v>
      </c>
      <c r="G73" s="2">
        <f>+(G78+G80+G81+G82)-(D78+D80+D81+D82)</f>
        <v>-339752</v>
      </c>
      <c r="H73" s="2">
        <f>+(H78+H80+H81+H82)-(D78+D80+D81+D82)</f>
        <v>7591460</v>
      </c>
      <c r="I73" s="2">
        <f>+(I78+I80+I81+I82)-(E78+E80+E81+E82)</f>
        <v>-21022064</v>
      </c>
      <c r="J73" s="2">
        <f t="shared" si="11"/>
        <v>-27252781</v>
      </c>
      <c r="K73" s="2">
        <f t="shared" si="11"/>
        <v>956177</v>
      </c>
    </row>
    <row r="74" spans="1:11" ht="13" hidden="1" x14ac:dyDescent="0.3">
      <c r="A74" s="1" t="s">
        <v>138</v>
      </c>
      <c r="B74" s="2">
        <f>+TREND(C74:E74)</f>
        <v>-9320413.8333333302</v>
      </c>
      <c r="C74" s="2">
        <f>+C73</f>
        <v>-5367219</v>
      </c>
      <c r="D74" s="2">
        <f t="shared" ref="D74:K74" si="12">+D73</f>
        <v>-1994557</v>
      </c>
      <c r="E74" s="2">
        <f t="shared" si="12"/>
        <v>25097274</v>
      </c>
      <c r="F74" s="2">
        <f t="shared" si="12"/>
        <v>-339752</v>
      </c>
      <c r="G74" s="2">
        <f t="shared" si="12"/>
        <v>-339752</v>
      </c>
      <c r="H74" s="2">
        <f t="shared" si="12"/>
        <v>7591460</v>
      </c>
      <c r="I74" s="2">
        <f t="shared" si="12"/>
        <v>-21022064</v>
      </c>
      <c r="J74" s="2">
        <f t="shared" si="12"/>
        <v>-27252781</v>
      </c>
      <c r="K74" s="2">
        <f t="shared" si="12"/>
        <v>956177</v>
      </c>
    </row>
    <row r="75" spans="1:11" ht="13" hidden="1" x14ac:dyDescent="0.3">
      <c r="A75" s="1" t="s">
        <v>139</v>
      </c>
      <c r="B75" s="2">
        <f>+B84-(((B80+B81+B82+B78)*B70)-B79)</f>
        <v>-44963843.681620032</v>
      </c>
      <c r="C75" s="2">
        <f t="shared" ref="C75:K75" si="13">+C84-(((C80+C81+C82+C78)*C70)-C79)</f>
        <v>16656555.830241792</v>
      </c>
      <c r="D75" s="2">
        <f t="shared" si="13"/>
        <v>45883889.566135928</v>
      </c>
      <c r="E75" s="2">
        <f t="shared" si="13"/>
        <v>-23675922.800060641</v>
      </c>
      <c r="F75" s="2">
        <f t="shared" si="13"/>
        <v>-122242689.45843424</v>
      </c>
      <c r="G75" s="2">
        <f t="shared" si="13"/>
        <v>-122242689.45843424</v>
      </c>
      <c r="H75" s="2">
        <f t="shared" si="13"/>
        <v>-8045878.7576595396</v>
      </c>
      <c r="I75" s="2">
        <f t="shared" si="13"/>
        <v>3118175.4232594073</v>
      </c>
      <c r="J75" s="2">
        <f t="shared" si="13"/>
        <v>20855386.537365235</v>
      </c>
      <c r="K75" s="2">
        <f t="shared" si="13"/>
        <v>14010222.852744579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30314132</v>
      </c>
      <c r="C77" s="3">
        <v>28300906</v>
      </c>
      <c r="D77" s="3">
        <v>50566400</v>
      </c>
      <c r="E77" s="3">
        <v>35183933</v>
      </c>
      <c r="F77" s="3">
        <v>47369859</v>
      </c>
      <c r="G77" s="3">
        <v>47369859</v>
      </c>
      <c r="H77" s="3">
        <v>46947337</v>
      </c>
      <c r="I77" s="3">
        <v>45103678</v>
      </c>
      <c r="J77" s="3">
        <v>18603427</v>
      </c>
      <c r="K77" s="3">
        <v>21069703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20045868</v>
      </c>
      <c r="C79" s="3">
        <v>27149257</v>
      </c>
      <c r="D79" s="3">
        <v>19700451</v>
      </c>
      <c r="E79" s="3">
        <v>15173606</v>
      </c>
      <c r="F79" s="3">
        <v>-95091090</v>
      </c>
      <c r="G79" s="3">
        <v>-95091090</v>
      </c>
      <c r="H79" s="3">
        <v>14340491</v>
      </c>
      <c r="I79" s="3">
        <v>21675454</v>
      </c>
      <c r="J79" s="3">
        <v>-1456411</v>
      </c>
      <c r="K79" s="3">
        <v>-620855</v>
      </c>
    </row>
    <row r="80" spans="1:11" ht="13" hidden="1" x14ac:dyDescent="0.3">
      <c r="A80" s="1" t="s">
        <v>71</v>
      </c>
      <c r="B80" s="3">
        <v>1049568</v>
      </c>
      <c r="C80" s="3">
        <v>186397</v>
      </c>
      <c r="D80" s="3">
        <v>196321</v>
      </c>
      <c r="E80" s="3">
        <v>1552330</v>
      </c>
      <c r="F80" s="3">
        <v>1236984</v>
      </c>
      <c r="G80" s="3">
        <v>1236984</v>
      </c>
      <c r="H80" s="3">
        <v>140223</v>
      </c>
      <c r="I80" s="3">
        <v>2331874</v>
      </c>
      <c r="J80" s="3">
        <v>0</v>
      </c>
      <c r="K80" s="3">
        <v>0</v>
      </c>
    </row>
    <row r="81" spans="1:11" ht="13" hidden="1" x14ac:dyDescent="0.3">
      <c r="A81" s="1" t="s">
        <v>72</v>
      </c>
      <c r="B81" s="3">
        <v>8445096</v>
      </c>
      <c r="C81" s="3">
        <v>3970336</v>
      </c>
      <c r="D81" s="3">
        <v>1965855</v>
      </c>
      <c r="E81" s="3">
        <v>25707120</v>
      </c>
      <c r="F81" s="3">
        <v>585440</v>
      </c>
      <c r="G81" s="3">
        <v>585440</v>
      </c>
      <c r="H81" s="3">
        <v>9613413</v>
      </c>
      <c r="I81" s="3">
        <v>3905512</v>
      </c>
      <c r="J81" s="3">
        <v>-21015395</v>
      </c>
      <c r="K81" s="3">
        <v>-20059218</v>
      </c>
    </row>
    <row r="82" spans="1:11" ht="13" hidden="1" x14ac:dyDescent="0.3">
      <c r="A82" s="1" t="s">
        <v>73</v>
      </c>
      <c r="B82" s="3">
        <v>29288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320566574</v>
      </c>
      <c r="C83" s="3">
        <v>300222387</v>
      </c>
      <c r="D83" s="3">
        <v>353044469</v>
      </c>
      <c r="E83" s="3">
        <v>24223053</v>
      </c>
      <c r="F83" s="3">
        <v>39047010</v>
      </c>
      <c r="G83" s="3">
        <v>39047010</v>
      </c>
      <c r="H83" s="3">
        <v>343066932</v>
      </c>
      <c r="I83" s="3">
        <v>36167401</v>
      </c>
      <c r="J83" s="3">
        <v>35408557</v>
      </c>
      <c r="K83" s="3">
        <v>36813397</v>
      </c>
    </row>
    <row r="84" spans="1:11" ht="13" hidden="1" x14ac:dyDescent="0.3">
      <c r="A84" s="1" t="s">
        <v>75</v>
      </c>
      <c r="B84" s="3">
        <v>35704393</v>
      </c>
      <c r="C84" s="3">
        <v>33602859</v>
      </c>
      <c r="D84" s="3">
        <v>41279318</v>
      </c>
      <c r="E84" s="3">
        <v>-20082238</v>
      </c>
      <c r="F84" s="3">
        <v>-25649374</v>
      </c>
      <c r="G84" s="3">
        <v>-25649374</v>
      </c>
      <c r="H84" s="3">
        <v>48888173</v>
      </c>
      <c r="I84" s="3">
        <v>-13555690</v>
      </c>
      <c r="J84" s="3">
        <v>-17687543</v>
      </c>
      <c r="K84" s="3">
        <v>-20416780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109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29490910</v>
      </c>
      <c r="C5" s="17">
        <v>31639617</v>
      </c>
      <c r="D5" s="21">
        <v>37801000</v>
      </c>
      <c r="E5" s="22">
        <v>42649514</v>
      </c>
      <c r="F5" s="17">
        <v>44615337</v>
      </c>
      <c r="G5" s="23">
        <v>44615337</v>
      </c>
      <c r="H5" s="19">
        <v>43415800</v>
      </c>
      <c r="I5" s="22">
        <v>47372305</v>
      </c>
      <c r="J5" s="17">
        <v>48276957</v>
      </c>
      <c r="K5" s="23">
        <v>50095120</v>
      </c>
    </row>
    <row r="6" spans="1:11" x14ac:dyDescent="0.25">
      <c r="A6" s="20" t="s">
        <v>18</v>
      </c>
      <c r="B6" s="17">
        <v>3555661</v>
      </c>
      <c r="C6" s="17">
        <v>3843244</v>
      </c>
      <c r="D6" s="21">
        <v>4243416</v>
      </c>
      <c r="E6" s="22">
        <v>5126488</v>
      </c>
      <c r="F6" s="17">
        <v>4361409</v>
      </c>
      <c r="G6" s="23">
        <v>4361409</v>
      </c>
      <c r="H6" s="19">
        <v>4301525</v>
      </c>
      <c r="I6" s="22">
        <v>4446833</v>
      </c>
      <c r="J6" s="17">
        <v>4700000</v>
      </c>
      <c r="K6" s="23">
        <v>4780526</v>
      </c>
    </row>
    <row r="7" spans="1:11" x14ac:dyDescent="0.25">
      <c r="A7" s="20" t="s">
        <v>19</v>
      </c>
      <c r="B7" s="17">
        <v>2684460</v>
      </c>
      <c r="C7" s="17">
        <v>4500385</v>
      </c>
      <c r="D7" s="21">
        <v>3769697</v>
      </c>
      <c r="E7" s="22">
        <v>3692712</v>
      </c>
      <c r="F7" s="17">
        <v>1570000</v>
      </c>
      <c r="G7" s="23">
        <v>1570000</v>
      </c>
      <c r="H7" s="19">
        <v>1746555</v>
      </c>
      <c r="I7" s="22">
        <v>1770000</v>
      </c>
      <c r="J7" s="17">
        <v>1880000</v>
      </c>
      <c r="K7" s="23">
        <v>1990000</v>
      </c>
    </row>
    <row r="8" spans="1:11" x14ac:dyDescent="0.25">
      <c r="A8" s="20" t="s">
        <v>20</v>
      </c>
      <c r="B8" s="17">
        <v>226998728</v>
      </c>
      <c r="C8" s="17">
        <v>243403000</v>
      </c>
      <c r="D8" s="21">
        <v>258909000</v>
      </c>
      <c r="E8" s="22">
        <v>272226000</v>
      </c>
      <c r="F8" s="17">
        <v>273207000</v>
      </c>
      <c r="G8" s="23">
        <v>273207000</v>
      </c>
      <c r="H8" s="19">
        <v>272226426</v>
      </c>
      <c r="I8" s="22">
        <v>271405000</v>
      </c>
      <c r="J8" s="17">
        <v>265965999</v>
      </c>
      <c r="K8" s="23">
        <v>277956999</v>
      </c>
    </row>
    <row r="9" spans="1:11" x14ac:dyDescent="0.25">
      <c r="A9" s="20" t="s">
        <v>21</v>
      </c>
      <c r="B9" s="17">
        <v>13977127</v>
      </c>
      <c r="C9" s="17">
        <v>19074804</v>
      </c>
      <c r="D9" s="21">
        <v>24470493</v>
      </c>
      <c r="E9" s="22">
        <v>19139430</v>
      </c>
      <c r="F9" s="17">
        <v>18735430</v>
      </c>
      <c r="G9" s="23">
        <v>18735430</v>
      </c>
      <c r="H9" s="19">
        <v>16275853</v>
      </c>
      <c r="I9" s="22">
        <v>15297568</v>
      </c>
      <c r="J9" s="17">
        <v>20038732</v>
      </c>
      <c r="K9" s="23">
        <v>21124711</v>
      </c>
    </row>
    <row r="10" spans="1:11" x14ac:dyDescent="0.25">
      <c r="A10" s="24" t="s">
        <v>130</v>
      </c>
      <c r="B10" s="25">
        <f>SUM(B5:B9)</f>
        <v>276706886</v>
      </c>
      <c r="C10" s="26">
        <f t="shared" ref="C10:K10" si="0">SUM(C5:C9)</f>
        <v>302461050</v>
      </c>
      <c r="D10" s="27">
        <f t="shared" si="0"/>
        <v>329193606</v>
      </c>
      <c r="E10" s="25">
        <f t="shared" si="0"/>
        <v>342834144</v>
      </c>
      <c r="F10" s="26">
        <f t="shared" si="0"/>
        <v>342489176</v>
      </c>
      <c r="G10" s="28">
        <f t="shared" si="0"/>
        <v>342489176</v>
      </c>
      <c r="H10" s="29">
        <f t="shared" si="0"/>
        <v>337966159</v>
      </c>
      <c r="I10" s="25">
        <f t="shared" si="0"/>
        <v>340291706</v>
      </c>
      <c r="J10" s="26">
        <f t="shared" si="0"/>
        <v>340861688</v>
      </c>
      <c r="K10" s="28">
        <f t="shared" si="0"/>
        <v>355947356</v>
      </c>
    </row>
    <row r="11" spans="1:11" x14ac:dyDescent="0.25">
      <c r="A11" s="20" t="s">
        <v>22</v>
      </c>
      <c r="B11" s="17">
        <v>120843204</v>
      </c>
      <c r="C11" s="17">
        <v>143451458</v>
      </c>
      <c r="D11" s="21">
        <v>166084469</v>
      </c>
      <c r="E11" s="22">
        <v>153089680</v>
      </c>
      <c r="F11" s="17">
        <v>169027313</v>
      </c>
      <c r="G11" s="23">
        <v>169027313</v>
      </c>
      <c r="H11" s="19">
        <v>167868157</v>
      </c>
      <c r="I11" s="22">
        <v>182002029</v>
      </c>
      <c r="J11" s="17">
        <v>190184001</v>
      </c>
      <c r="K11" s="23">
        <v>200330772</v>
      </c>
    </row>
    <row r="12" spans="1:11" x14ac:dyDescent="0.25">
      <c r="A12" s="20" t="s">
        <v>23</v>
      </c>
      <c r="B12" s="17">
        <v>15507246</v>
      </c>
      <c r="C12" s="17">
        <v>17245099</v>
      </c>
      <c r="D12" s="21">
        <v>19698920</v>
      </c>
      <c r="E12" s="22">
        <v>18581574</v>
      </c>
      <c r="F12" s="17">
        <v>20087171</v>
      </c>
      <c r="G12" s="23">
        <v>20087171</v>
      </c>
      <c r="H12" s="19">
        <v>19732735</v>
      </c>
      <c r="I12" s="22">
        <v>22686395</v>
      </c>
      <c r="J12" s="17">
        <v>23752654</v>
      </c>
      <c r="K12" s="23">
        <v>24869032</v>
      </c>
    </row>
    <row r="13" spans="1:11" x14ac:dyDescent="0.25">
      <c r="A13" s="20" t="s">
        <v>24</v>
      </c>
      <c r="B13" s="17">
        <v>39899732</v>
      </c>
      <c r="C13" s="17">
        <v>52616544</v>
      </c>
      <c r="D13" s="21">
        <v>37977090</v>
      </c>
      <c r="E13" s="22">
        <v>30683250</v>
      </c>
      <c r="F13" s="17">
        <v>39313319</v>
      </c>
      <c r="G13" s="23">
        <v>39313319</v>
      </c>
      <c r="H13" s="19">
        <v>38389116</v>
      </c>
      <c r="I13" s="22">
        <v>39415298</v>
      </c>
      <c r="J13" s="17">
        <v>41346646</v>
      </c>
      <c r="K13" s="23">
        <v>43289941</v>
      </c>
    </row>
    <row r="14" spans="1:11" x14ac:dyDescent="0.25">
      <c r="A14" s="20" t="s">
        <v>25</v>
      </c>
      <c r="B14" s="17">
        <v>720666</v>
      </c>
      <c r="C14" s="17">
        <v>1581409</v>
      </c>
      <c r="D14" s="21">
        <v>1693538</v>
      </c>
      <c r="E14" s="22">
        <v>0</v>
      </c>
      <c r="F14" s="17">
        <v>1500000</v>
      </c>
      <c r="G14" s="23">
        <v>1500000</v>
      </c>
      <c r="H14" s="19">
        <v>2484835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5046659</v>
      </c>
      <c r="C15" s="17">
        <v>225865</v>
      </c>
      <c r="D15" s="21">
        <v>242086</v>
      </c>
      <c r="E15" s="22">
        <v>0</v>
      </c>
      <c r="F15" s="17">
        <v>0</v>
      </c>
      <c r="G15" s="23">
        <v>0</v>
      </c>
      <c r="H15" s="19">
        <v>10804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18985809</v>
      </c>
      <c r="C16" s="17">
        <v>54948254</v>
      </c>
      <c r="D16" s="21">
        <v>38130112</v>
      </c>
      <c r="E16" s="22">
        <v>17418594</v>
      </c>
      <c r="F16" s="17">
        <v>12211621</v>
      </c>
      <c r="G16" s="23">
        <v>12211621</v>
      </c>
      <c r="H16" s="19">
        <v>18236551</v>
      </c>
      <c r="I16" s="22">
        <v>9202173</v>
      </c>
      <c r="J16" s="17">
        <v>9923267</v>
      </c>
      <c r="K16" s="23">
        <v>10598949</v>
      </c>
    </row>
    <row r="17" spans="1:11" x14ac:dyDescent="0.25">
      <c r="A17" s="20" t="s">
        <v>28</v>
      </c>
      <c r="B17" s="17">
        <v>119654378</v>
      </c>
      <c r="C17" s="17">
        <v>149311424</v>
      </c>
      <c r="D17" s="21">
        <v>129318420</v>
      </c>
      <c r="E17" s="22">
        <v>110541031</v>
      </c>
      <c r="F17" s="17">
        <v>135202095</v>
      </c>
      <c r="G17" s="23">
        <v>135202095</v>
      </c>
      <c r="H17" s="19">
        <v>111031366</v>
      </c>
      <c r="I17" s="22">
        <v>72840378</v>
      </c>
      <c r="J17" s="17">
        <v>70153137</v>
      </c>
      <c r="K17" s="23">
        <v>72074487</v>
      </c>
    </row>
    <row r="18" spans="1:11" x14ac:dyDescent="0.25">
      <c r="A18" s="30" t="s">
        <v>29</v>
      </c>
      <c r="B18" s="31">
        <f>SUM(B11:B17)</f>
        <v>320657694</v>
      </c>
      <c r="C18" s="32">
        <f t="shared" ref="C18:K18" si="1">SUM(C11:C17)</f>
        <v>419380053</v>
      </c>
      <c r="D18" s="33">
        <f t="shared" si="1"/>
        <v>393144635</v>
      </c>
      <c r="E18" s="31">
        <f t="shared" si="1"/>
        <v>330314129</v>
      </c>
      <c r="F18" s="32">
        <f t="shared" si="1"/>
        <v>377341519</v>
      </c>
      <c r="G18" s="34">
        <f t="shared" si="1"/>
        <v>377341519</v>
      </c>
      <c r="H18" s="35">
        <f t="shared" si="1"/>
        <v>357753564</v>
      </c>
      <c r="I18" s="31">
        <f t="shared" si="1"/>
        <v>326146273</v>
      </c>
      <c r="J18" s="32">
        <f t="shared" si="1"/>
        <v>335359705</v>
      </c>
      <c r="K18" s="34">
        <f t="shared" si="1"/>
        <v>351163181</v>
      </c>
    </row>
    <row r="19" spans="1:11" x14ac:dyDescent="0.25">
      <c r="A19" s="30" t="s">
        <v>30</v>
      </c>
      <c r="B19" s="36">
        <f>+B10-B18</f>
        <v>-43950808</v>
      </c>
      <c r="C19" s="37">
        <f t="shared" ref="C19:K19" si="2">+C10-C18</f>
        <v>-116919003</v>
      </c>
      <c r="D19" s="38">
        <f t="shared" si="2"/>
        <v>-63951029</v>
      </c>
      <c r="E19" s="36">
        <f t="shared" si="2"/>
        <v>12520015</v>
      </c>
      <c r="F19" s="37">
        <f t="shared" si="2"/>
        <v>-34852343</v>
      </c>
      <c r="G19" s="39">
        <f t="shared" si="2"/>
        <v>-34852343</v>
      </c>
      <c r="H19" s="40">
        <f t="shared" si="2"/>
        <v>-19787405</v>
      </c>
      <c r="I19" s="36">
        <f t="shared" si="2"/>
        <v>14145433</v>
      </c>
      <c r="J19" s="37">
        <f t="shared" si="2"/>
        <v>5501983</v>
      </c>
      <c r="K19" s="39">
        <f t="shared" si="2"/>
        <v>4784175</v>
      </c>
    </row>
    <row r="20" spans="1:11" x14ac:dyDescent="0.25">
      <c r="A20" s="41" t="s">
        <v>31</v>
      </c>
      <c r="B20" s="42">
        <v>56381001</v>
      </c>
      <c r="C20" s="43">
        <v>65268343</v>
      </c>
      <c r="D20" s="44">
        <v>53925231</v>
      </c>
      <c r="E20" s="42">
        <v>53194000</v>
      </c>
      <c r="F20" s="43">
        <v>53694000</v>
      </c>
      <c r="G20" s="45">
        <v>53694000</v>
      </c>
      <c r="H20" s="46">
        <v>31278383</v>
      </c>
      <c r="I20" s="42">
        <v>55461000</v>
      </c>
      <c r="J20" s="43">
        <v>49527000</v>
      </c>
      <c r="K20" s="45">
        <v>51378000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12430193</v>
      </c>
      <c r="C22" s="55">
        <f t="shared" ref="C22:K22" si="3">SUM(C19:C21)</f>
        <v>-51650660</v>
      </c>
      <c r="D22" s="56">
        <f t="shared" si="3"/>
        <v>-10025798</v>
      </c>
      <c r="E22" s="54">
        <f t="shared" si="3"/>
        <v>65714015</v>
      </c>
      <c r="F22" s="55">
        <f t="shared" si="3"/>
        <v>18841657</v>
      </c>
      <c r="G22" s="57">
        <f t="shared" si="3"/>
        <v>18841657</v>
      </c>
      <c r="H22" s="58">
        <f t="shared" si="3"/>
        <v>11490978</v>
      </c>
      <c r="I22" s="54">
        <f t="shared" si="3"/>
        <v>69606433</v>
      </c>
      <c r="J22" s="55">
        <f t="shared" si="3"/>
        <v>55028983</v>
      </c>
      <c r="K22" s="57">
        <f t="shared" si="3"/>
        <v>56162175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12430193</v>
      </c>
      <c r="C24" s="37">
        <f t="shared" ref="C24:K24" si="4">SUM(C22:C23)</f>
        <v>-51650660</v>
      </c>
      <c r="D24" s="38">
        <f t="shared" si="4"/>
        <v>-10025798</v>
      </c>
      <c r="E24" s="36">
        <f t="shared" si="4"/>
        <v>65714015</v>
      </c>
      <c r="F24" s="37">
        <f t="shared" si="4"/>
        <v>18841657</v>
      </c>
      <c r="G24" s="39">
        <f t="shared" si="4"/>
        <v>18841657</v>
      </c>
      <c r="H24" s="40">
        <f t="shared" si="4"/>
        <v>11490978</v>
      </c>
      <c r="I24" s="36">
        <f t="shared" si="4"/>
        <v>69606433</v>
      </c>
      <c r="J24" s="37">
        <f t="shared" si="4"/>
        <v>55028983</v>
      </c>
      <c r="K24" s="39">
        <f t="shared" si="4"/>
        <v>56162175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89720393</v>
      </c>
      <c r="C27" s="66">
        <v>203263794</v>
      </c>
      <c r="D27" s="67">
        <v>265355703</v>
      </c>
      <c r="E27" s="68">
        <v>74779341</v>
      </c>
      <c r="F27" s="66">
        <v>85831785</v>
      </c>
      <c r="G27" s="69">
        <v>85831785</v>
      </c>
      <c r="H27" s="70">
        <v>61310421</v>
      </c>
      <c r="I27" s="68">
        <v>46337218</v>
      </c>
      <c r="J27" s="66">
        <v>39549223</v>
      </c>
      <c r="K27" s="69">
        <v>41527354</v>
      </c>
    </row>
    <row r="28" spans="1:11" x14ac:dyDescent="0.25">
      <c r="A28" s="71" t="s">
        <v>36</v>
      </c>
      <c r="B28" s="17">
        <v>0</v>
      </c>
      <c r="C28" s="17">
        <v>23766722</v>
      </c>
      <c r="D28" s="21">
        <v>47282228</v>
      </c>
      <c r="E28" s="22">
        <v>43832818</v>
      </c>
      <c r="F28" s="17">
        <v>44267601</v>
      </c>
      <c r="G28" s="23">
        <v>44267601</v>
      </c>
      <c r="H28" s="19">
        <v>28181812</v>
      </c>
      <c r="I28" s="22">
        <v>44248088</v>
      </c>
      <c r="J28" s="17">
        <v>37355986</v>
      </c>
      <c r="K28" s="23">
        <v>39186427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89720393</v>
      </c>
      <c r="C31" s="17">
        <v>63953497</v>
      </c>
      <c r="D31" s="21">
        <v>96252949</v>
      </c>
      <c r="E31" s="22">
        <v>30250871</v>
      </c>
      <c r="F31" s="17">
        <v>41564184</v>
      </c>
      <c r="G31" s="23">
        <v>41564184</v>
      </c>
      <c r="H31" s="19">
        <v>32255857</v>
      </c>
      <c r="I31" s="22">
        <v>2089130</v>
      </c>
      <c r="J31" s="17">
        <v>2193237</v>
      </c>
      <c r="K31" s="23">
        <v>2340927</v>
      </c>
    </row>
    <row r="32" spans="1:11" x14ac:dyDescent="0.25">
      <c r="A32" s="30" t="s">
        <v>39</v>
      </c>
      <c r="B32" s="66">
        <f>SUM(B28:B31)</f>
        <v>89720393</v>
      </c>
      <c r="C32" s="66">
        <f t="shared" ref="C32:K32" si="5">SUM(C28:C31)</f>
        <v>87720219</v>
      </c>
      <c r="D32" s="67">
        <f t="shared" si="5"/>
        <v>143535177</v>
      </c>
      <c r="E32" s="68">
        <f t="shared" si="5"/>
        <v>74083689</v>
      </c>
      <c r="F32" s="66">
        <f t="shared" si="5"/>
        <v>85831785</v>
      </c>
      <c r="G32" s="69">
        <f t="shared" si="5"/>
        <v>85831785</v>
      </c>
      <c r="H32" s="70">
        <f t="shared" si="5"/>
        <v>60437669</v>
      </c>
      <c r="I32" s="68">
        <f t="shared" si="5"/>
        <v>46337218</v>
      </c>
      <c r="J32" s="66">
        <f t="shared" si="5"/>
        <v>39549223</v>
      </c>
      <c r="K32" s="69">
        <f t="shared" si="5"/>
        <v>41527354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176205560</v>
      </c>
      <c r="C35" s="17">
        <v>15456971</v>
      </c>
      <c r="D35" s="21">
        <v>14583521</v>
      </c>
      <c r="E35" s="22">
        <v>101360469</v>
      </c>
      <c r="F35" s="17">
        <v>19571583</v>
      </c>
      <c r="G35" s="23">
        <v>19571583</v>
      </c>
      <c r="H35" s="19">
        <v>17780968</v>
      </c>
      <c r="I35" s="22">
        <v>213405404</v>
      </c>
      <c r="J35" s="17">
        <v>58807123</v>
      </c>
      <c r="K35" s="23">
        <v>59389213</v>
      </c>
    </row>
    <row r="36" spans="1:11" x14ac:dyDescent="0.25">
      <c r="A36" s="20" t="s">
        <v>42</v>
      </c>
      <c r="B36" s="17">
        <v>537039000</v>
      </c>
      <c r="C36" s="17">
        <v>574418338</v>
      </c>
      <c r="D36" s="21">
        <v>587281113</v>
      </c>
      <c r="E36" s="22">
        <v>620846096</v>
      </c>
      <c r="F36" s="17">
        <v>640128610</v>
      </c>
      <c r="G36" s="23">
        <v>640128610</v>
      </c>
      <c r="H36" s="19">
        <v>617127944</v>
      </c>
      <c r="I36" s="22">
        <v>633699816</v>
      </c>
      <c r="J36" s="17">
        <v>-1797423</v>
      </c>
      <c r="K36" s="23">
        <v>-1762587</v>
      </c>
    </row>
    <row r="37" spans="1:11" x14ac:dyDescent="0.25">
      <c r="A37" s="20" t="s">
        <v>43</v>
      </c>
      <c r="B37" s="17">
        <v>122568141</v>
      </c>
      <c r="C37" s="17">
        <v>60121332</v>
      </c>
      <c r="D37" s="21">
        <v>86880694</v>
      </c>
      <c r="E37" s="22">
        <v>56845723</v>
      </c>
      <c r="F37" s="17">
        <v>54302362</v>
      </c>
      <c r="G37" s="23">
        <v>54302362</v>
      </c>
      <c r="H37" s="19">
        <v>106893055</v>
      </c>
      <c r="I37" s="22">
        <v>55003884</v>
      </c>
      <c r="J37" s="17">
        <v>1980713</v>
      </c>
      <c r="K37" s="23">
        <v>1464433</v>
      </c>
    </row>
    <row r="38" spans="1:11" x14ac:dyDescent="0.25">
      <c r="A38" s="20" t="s">
        <v>44</v>
      </c>
      <c r="B38" s="17">
        <v>12466700</v>
      </c>
      <c r="C38" s="17">
        <v>13014400</v>
      </c>
      <c r="D38" s="21">
        <v>15079602</v>
      </c>
      <c r="E38" s="22">
        <v>12504164</v>
      </c>
      <c r="F38" s="17">
        <v>15060951</v>
      </c>
      <c r="G38" s="23">
        <v>15060951</v>
      </c>
      <c r="H38" s="19">
        <v>16620551</v>
      </c>
      <c r="I38" s="22">
        <v>15060951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565779526</v>
      </c>
      <c r="C39" s="17">
        <v>568390237</v>
      </c>
      <c r="D39" s="21">
        <v>509930136</v>
      </c>
      <c r="E39" s="22">
        <v>652856678</v>
      </c>
      <c r="F39" s="17">
        <v>590336880</v>
      </c>
      <c r="G39" s="23">
        <v>590336880</v>
      </c>
      <c r="H39" s="19">
        <v>499904328</v>
      </c>
      <c r="I39" s="22">
        <v>777040385</v>
      </c>
      <c r="J39" s="17">
        <v>55028987</v>
      </c>
      <c r="K39" s="23">
        <v>56162193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-196888590</v>
      </c>
      <c r="C42" s="17">
        <v>-256056160</v>
      </c>
      <c r="D42" s="21">
        <v>62066158</v>
      </c>
      <c r="E42" s="22">
        <v>80944725</v>
      </c>
      <c r="F42" s="17">
        <v>99127172</v>
      </c>
      <c r="G42" s="23">
        <v>99127172</v>
      </c>
      <c r="H42" s="19">
        <v>666439782</v>
      </c>
      <c r="I42" s="22">
        <v>118758396</v>
      </c>
      <c r="J42" s="17">
        <v>109751510</v>
      </c>
      <c r="K42" s="23">
        <v>112468118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-65209289</v>
      </c>
      <c r="F43" s="17">
        <v>-99045929</v>
      </c>
      <c r="G43" s="23">
        <v>-99045929</v>
      </c>
      <c r="H43" s="19">
        <v>0</v>
      </c>
      <c r="I43" s="22">
        <v>-53287801</v>
      </c>
      <c r="J43" s="17">
        <v>-45481604</v>
      </c>
      <c r="K43" s="23">
        <v>-47756459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-103149333</v>
      </c>
      <c r="C45" s="66">
        <v>-162316903</v>
      </c>
      <c r="D45" s="67">
        <v>155805415</v>
      </c>
      <c r="E45" s="68">
        <v>51753227</v>
      </c>
      <c r="F45" s="66">
        <v>1849380</v>
      </c>
      <c r="G45" s="69">
        <v>1849380</v>
      </c>
      <c r="H45" s="70">
        <v>668207919</v>
      </c>
      <c r="I45" s="68">
        <v>67238732</v>
      </c>
      <c r="J45" s="66">
        <v>64269906</v>
      </c>
      <c r="K45" s="69">
        <v>64711659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42672350</v>
      </c>
      <c r="C48" s="17">
        <v>5511722</v>
      </c>
      <c r="D48" s="21">
        <v>3951388</v>
      </c>
      <c r="E48" s="22">
        <v>51753227</v>
      </c>
      <c r="F48" s="17">
        <v>2695328</v>
      </c>
      <c r="G48" s="23">
        <v>2695328</v>
      </c>
      <c r="H48" s="19">
        <v>1098242</v>
      </c>
      <c r="I48" s="22">
        <v>67268732</v>
      </c>
      <c r="J48" s="17">
        <v>64301380</v>
      </c>
      <c r="K48" s="23">
        <v>64744618</v>
      </c>
    </row>
    <row r="49" spans="1:11" x14ac:dyDescent="0.25">
      <c r="A49" s="20" t="s">
        <v>53</v>
      </c>
      <c r="B49" s="17">
        <f>+B75</f>
        <v>76217613.497870028</v>
      </c>
      <c r="C49" s="17">
        <f t="shared" ref="C49:K49" si="6">+C75</f>
        <v>52498400.839992709</v>
      </c>
      <c r="D49" s="21">
        <f t="shared" si="6"/>
        <v>75527060.705865771</v>
      </c>
      <c r="E49" s="22">
        <f t="shared" si="6"/>
        <v>-5916761.5536896437</v>
      </c>
      <c r="F49" s="17">
        <f t="shared" si="6"/>
        <v>6265617.644972235</v>
      </c>
      <c r="G49" s="23">
        <f t="shared" si="6"/>
        <v>6265617.644972235</v>
      </c>
      <c r="H49" s="19">
        <f t="shared" si="6"/>
        <v>95162513.17723088</v>
      </c>
      <c r="I49" s="22">
        <f t="shared" si="6"/>
        <v>-135576793.8785958</v>
      </c>
      <c r="J49" s="17">
        <f t="shared" si="6"/>
        <v>-24418733.939154044</v>
      </c>
      <c r="K49" s="23">
        <f t="shared" si="6"/>
        <v>-26557185.480727471</v>
      </c>
    </row>
    <row r="50" spans="1:11" x14ac:dyDescent="0.25">
      <c r="A50" s="30" t="s">
        <v>54</v>
      </c>
      <c r="B50" s="66">
        <f>+B48-B49</f>
        <v>-33545263.497870028</v>
      </c>
      <c r="C50" s="66">
        <f t="shared" ref="C50:K50" si="7">+C48-C49</f>
        <v>-46986678.839992709</v>
      </c>
      <c r="D50" s="67">
        <f t="shared" si="7"/>
        <v>-71575672.705865771</v>
      </c>
      <c r="E50" s="68">
        <f t="shared" si="7"/>
        <v>57669988.553689644</v>
      </c>
      <c r="F50" s="66">
        <f t="shared" si="7"/>
        <v>-3570289.644972235</v>
      </c>
      <c r="G50" s="69">
        <f t="shared" si="7"/>
        <v>-3570289.644972235</v>
      </c>
      <c r="H50" s="70">
        <f t="shared" si="7"/>
        <v>-94064271.17723088</v>
      </c>
      <c r="I50" s="68">
        <f t="shared" si="7"/>
        <v>202845525.8785958</v>
      </c>
      <c r="J50" s="66">
        <f t="shared" si="7"/>
        <v>88720113.939154044</v>
      </c>
      <c r="K50" s="69">
        <f t="shared" si="7"/>
        <v>91301803.480727464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517142638</v>
      </c>
      <c r="C53" s="17">
        <v>547584459</v>
      </c>
      <c r="D53" s="21">
        <v>536075934</v>
      </c>
      <c r="E53" s="22">
        <v>485444403</v>
      </c>
      <c r="F53" s="17">
        <v>502744880</v>
      </c>
      <c r="G53" s="23">
        <v>502744880</v>
      </c>
      <c r="H53" s="19">
        <v>526646732</v>
      </c>
      <c r="I53" s="22">
        <v>517830334</v>
      </c>
      <c r="J53" s="17">
        <v>-39153409</v>
      </c>
      <c r="K53" s="23">
        <v>-40949014</v>
      </c>
    </row>
    <row r="54" spans="1:11" x14ac:dyDescent="0.25">
      <c r="A54" s="20" t="s">
        <v>57</v>
      </c>
      <c r="B54" s="17">
        <v>27507583</v>
      </c>
      <c r="C54" s="17">
        <v>34328277</v>
      </c>
      <c r="D54" s="21">
        <v>37627073</v>
      </c>
      <c r="E54" s="22">
        <v>30683250</v>
      </c>
      <c r="F54" s="17">
        <v>39313319</v>
      </c>
      <c r="G54" s="23">
        <v>39313319</v>
      </c>
      <c r="H54" s="19">
        <v>37037061</v>
      </c>
      <c r="I54" s="22">
        <v>39415298</v>
      </c>
      <c r="J54" s="17">
        <v>41346646</v>
      </c>
      <c r="K54" s="23">
        <v>43289941</v>
      </c>
    </row>
    <row r="55" spans="1:11" x14ac:dyDescent="0.25">
      <c r="A55" s="20" t="s">
        <v>58</v>
      </c>
      <c r="B55" s="17">
        <v>0</v>
      </c>
      <c r="C55" s="17">
        <v>61190140</v>
      </c>
      <c r="D55" s="21">
        <v>81381001</v>
      </c>
      <c r="E55" s="22">
        <v>0</v>
      </c>
      <c r="F55" s="17">
        <v>25870</v>
      </c>
      <c r="G55" s="23">
        <v>25870</v>
      </c>
      <c r="H55" s="19">
        <v>-266838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6727577</v>
      </c>
      <c r="C56" s="17">
        <v>15903469</v>
      </c>
      <c r="D56" s="21">
        <v>4215421</v>
      </c>
      <c r="E56" s="22">
        <v>4260871</v>
      </c>
      <c r="F56" s="17">
        <v>1248293</v>
      </c>
      <c r="G56" s="23">
        <v>1248293</v>
      </c>
      <c r="H56" s="19">
        <v>1463483</v>
      </c>
      <c r="I56" s="22">
        <v>1000000</v>
      </c>
      <c r="J56" s="17">
        <v>1049000</v>
      </c>
      <c r="K56" s="23">
        <v>1098303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1814854</v>
      </c>
      <c r="C60" s="17">
        <v>2327085</v>
      </c>
      <c r="D60" s="21">
        <v>3687725</v>
      </c>
      <c r="E60" s="22">
        <v>2449351</v>
      </c>
      <c r="F60" s="17">
        <v>3408748</v>
      </c>
      <c r="G60" s="23">
        <v>3408748</v>
      </c>
      <c r="H60" s="19">
        <v>3866960</v>
      </c>
      <c r="I60" s="22">
        <v>3472795</v>
      </c>
      <c r="J60" s="17">
        <v>3650906</v>
      </c>
      <c r="K60" s="23">
        <v>3813673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0.26994238795623809</v>
      </c>
      <c r="C70" s="5">
        <f t="shared" ref="C70:K70" si="8">IF(ISERROR(C71/C72),0,(C71/C72))</f>
        <v>0.21876443740681484</v>
      </c>
      <c r="D70" s="5">
        <f t="shared" si="8"/>
        <v>1.2701011926860024</v>
      </c>
      <c r="E70" s="5">
        <f t="shared" si="8"/>
        <v>0.94983194198767562</v>
      </c>
      <c r="F70" s="5">
        <f t="shared" si="8"/>
        <v>1.3441611036968721</v>
      </c>
      <c r="G70" s="5">
        <f t="shared" si="8"/>
        <v>1.3441611036968721</v>
      </c>
      <c r="H70" s="5">
        <f t="shared" si="8"/>
        <v>0.64784430981141827</v>
      </c>
      <c r="I70" s="5">
        <f t="shared" si="8"/>
        <v>1.0825987695382273</v>
      </c>
      <c r="J70" s="5">
        <f t="shared" si="8"/>
        <v>1.1236656653082653</v>
      </c>
      <c r="K70" s="5">
        <f t="shared" si="8"/>
        <v>1.1192196853864271</v>
      </c>
    </row>
    <row r="71" spans="1:11" ht="13" hidden="1" x14ac:dyDescent="0.3">
      <c r="A71" s="1" t="s">
        <v>135</v>
      </c>
      <c r="B71" s="2">
        <f>+B83</f>
        <v>10036712</v>
      </c>
      <c r="C71" s="2">
        <f t="shared" ref="C71:K71" si="9">+C83</f>
        <v>10036712</v>
      </c>
      <c r="D71" s="2">
        <f t="shared" si="9"/>
        <v>74482134</v>
      </c>
      <c r="E71" s="2">
        <f t="shared" si="9"/>
        <v>56251899</v>
      </c>
      <c r="F71" s="2">
        <f t="shared" si="9"/>
        <v>80199672</v>
      </c>
      <c r="G71" s="2">
        <f t="shared" si="9"/>
        <v>80199672</v>
      </c>
      <c r="H71" s="2">
        <f t="shared" si="9"/>
        <v>36146448</v>
      </c>
      <c r="I71" s="2">
        <f t="shared" si="9"/>
        <v>64234019</v>
      </c>
      <c r="J71" s="2">
        <f t="shared" si="9"/>
        <v>73133318</v>
      </c>
      <c r="K71" s="2">
        <f t="shared" si="9"/>
        <v>75652785</v>
      </c>
    </row>
    <row r="72" spans="1:11" ht="13" hidden="1" x14ac:dyDescent="0.3">
      <c r="A72" s="1" t="s">
        <v>136</v>
      </c>
      <c r="B72" s="2">
        <f>+B77</f>
        <v>37180941</v>
      </c>
      <c r="C72" s="2">
        <f t="shared" ref="C72:K72" si="10">+C77</f>
        <v>45879084</v>
      </c>
      <c r="D72" s="2">
        <f t="shared" si="10"/>
        <v>58642677</v>
      </c>
      <c r="E72" s="2">
        <f t="shared" si="10"/>
        <v>59223002</v>
      </c>
      <c r="F72" s="2">
        <f t="shared" si="10"/>
        <v>59665223</v>
      </c>
      <c r="G72" s="2">
        <f t="shared" si="10"/>
        <v>59665223</v>
      </c>
      <c r="H72" s="2">
        <f t="shared" si="10"/>
        <v>55794961</v>
      </c>
      <c r="I72" s="2">
        <f t="shared" si="10"/>
        <v>59333172</v>
      </c>
      <c r="J72" s="2">
        <f t="shared" si="10"/>
        <v>65084589</v>
      </c>
      <c r="K72" s="2">
        <f t="shared" si="10"/>
        <v>67594223</v>
      </c>
    </row>
    <row r="73" spans="1:11" ht="13" hidden="1" x14ac:dyDescent="0.3">
      <c r="A73" s="1" t="s">
        <v>137</v>
      </c>
      <c r="B73" s="2">
        <f>+B74</f>
        <v>-99318255.833333343</v>
      </c>
      <c r="C73" s="2">
        <f t="shared" ref="C73:K73" si="11">+(C78+C80+C81+C82)-(B78+B80+B81+B82)</f>
        <v>-113052712</v>
      </c>
      <c r="D73" s="2">
        <f t="shared" si="11"/>
        <v>-1030108</v>
      </c>
      <c r="E73" s="2">
        <f t="shared" si="11"/>
        <v>28585759</v>
      </c>
      <c r="F73" s="2">
        <f>+(F78+F80+F81+F82)-(D78+D80+D81+D82)</f>
        <v>4002970</v>
      </c>
      <c r="G73" s="2">
        <f>+(G78+G80+G81+G82)-(D78+D80+D81+D82)</f>
        <v>4002970</v>
      </c>
      <c r="H73" s="2">
        <f>+(H78+H80+H81+H82)-(D78+D80+D81+D82)</f>
        <v>4209234</v>
      </c>
      <c r="I73" s="2">
        <f>+(I78+I80+I81+I82)-(E78+E80+E81+E82)</f>
        <v>115876373</v>
      </c>
      <c r="J73" s="2">
        <f t="shared" si="11"/>
        <v>-150120618</v>
      </c>
      <c r="K73" s="2">
        <f t="shared" si="11"/>
        <v>-369389</v>
      </c>
    </row>
    <row r="74" spans="1:11" ht="13" hidden="1" x14ac:dyDescent="0.3">
      <c r="A74" s="1" t="s">
        <v>138</v>
      </c>
      <c r="B74" s="2">
        <f>+TREND(C74:E74)</f>
        <v>-99318255.833333343</v>
      </c>
      <c r="C74" s="2">
        <f>+C73</f>
        <v>-113052712</v>
      </c>
      <c r="D74" s="2">
        <f t="shared" ref="D74:K74" si="12">+D73</f>
        <v>-1030108</v>
      </c>
      <c r="E74" s="2">
        <f t="shared" si="12"/>
        <v>28585759</v>
      </c>
      <c r="F74" s="2">
        <f t="shared" si="12"/>
        <v>4002970</v>
      </c>
      <c r="G74" s="2">
        <f t="shared" si="12"/>
        <v>4002970</v>
      </c>
      <c r="H74" s="2">
        <f t="shared" si="12"/>
        <v>4209234</v>
      </c>
      <c r="I74" s="2">
        <f t="shared" si="12"/>
        <v>115876373</v>
      </c>
      <c r="J74" s="2">
        <f t="shared" si="12"/>
        <v>-150120618</v>
      </c>
      <c r="K74" s="2">
        <f t="shared" si="12"/>
        <v>-369389</v>
      </c>
    </row>
    <row r="75" spans="1:11" ht="13" hidden="1" x14ac:dyDescent="0.3">
      <c r="A75" s="1" t="s">
        <v>139</v>
      </c>
      <c r="B75" s="2">
        <f>+B84-(((B80+B81+B82+B78)*B70)-B79)</f>
        <v>76217613.497870028</v>
      </c>
      <c r="C75" s="2">
        <f t="shared" ref="C75:K75" si="13">+C84-(((C80+C81+C82+C78)*C70)-C79)</f>
        <v>52498400.839992709</v>
      </c>
      <c r="D75" s="2">
        <f t="shared" si="13"/>
        <v>75527060.705865771</v>
      </c>
      <c r="E75" s="2">
        <f t="shared" si="13"/>
        <v>-5916761.5536896437</v>
      </c>
      <c r="F75" s="2">
        <f t="shared" si="13"/>
        <v>6265617.644972235</v>
      </c>
      <c r="G75" s="2">
        <f t="shared" si="13"/>
        <v>6265617.644972235</v>
      </c>
      <c r="H75" s="2">
        <f t="shared" si="13"/>
        <v>95162513.17723088</v>
      </c>
      <c r="I75" s="2">
        <f t="shared" si="13"/>
        <v>-135576793.8785958</v>
      </c>
      <c r="J75" s="2">
        <f t="shared" si="13"/>
        <v>-24418733.939154044</v>
      </c>
      <c r="K75" s="2">
        <f t="shared" si="13"/>
        <v>-26557185.480727471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37180941</v>
      </c>
      <c r="C77" s="3">
        <v>45879084</v>
      </c>
      <c r="D77" s="3">
        <v>58642677</v>
      </c>
      <c r="E77" s="3">
        <v>59223002</v>
      </c>
      <c r="F77" s="3">
        <v>59665223</v>
      </c>
      <c r="G77" s="3">
        <v>59665223</v>
      </c>
      <c r="H77" s="3">
        <v>55794961</v>
      </c>
      <c r="I77" s="3">
        <v>59333172</v>
      </c>
      <c r="J77" s="3">
        <v>65084589</v>
      </c>
      <c r="K77" s="3">
        <v>67594223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22043015</v>
      </c>
      <c r="C79" s="3">
        <v>57193058</v>
      </c>
      <c r="D79" s="3">
        <v>50344534</v>
      </c>
      <c r="E79" s="3">
        <v>53291731</v>
      </c>
      <c r="F79" s="3">
        <v>51469511</v>
      </c>
      <c r="G79" s="3">
        <v>51469511</v>
      </c>
      <c r="H79" s="3">
        <v>58995768</v>
      </c>
      <c r="I79" s="3">
        <v>51620797</v>
      </c>
      <c r="J79" s="3">
        <v>1403363</v>
      </c>
      <c r="K79" s="3">
        <v>1464433</v>
      </c>
    </row>
    <row r="80" spans="1:11" ht="13" hidden="1" x14ac:dyDescent="0.3">
      <c r="A80" s="1" t="s">
        <v>71</v>
      </c>
      <c r="B80" s="3">
        <v>14945458</v>
      </c>
      <c r="C80" s="3">
        <v>6528811</v>
      </c>
      <c r="D80" s="3">
        <v>6572379</v>
      </c>
      <c r="E80" s="3">
        <v>7255257</v>
      </c>
      <c r="F80" s="3">
        <v>4863471</v>
      </c>
      <c r="G80" s="3">
        <v>4863471</v>
      </c>
      <c r="H80" s="3">
        <v>2989318</v>
      </c>
      <c r="I80" s="3">
        <v>26705243</v>
      </c>
      <c r="J80" s="3">
        <v>-14579996</v>
      </c>
      <c r="K80" s="3">
        <v>-15352284</v>
      </c>
    </row>
    <row r="81" spans="1:11" ht="13" hidden="1" x14ac:dyDescent="0.3">
      <c r="A81" s="1" t="s">
        <v>72</v>
      </c>
      <c r="B81" s="3">
        <v>102031782</v>
      </c>
      <c r="C81" s="3">
        <v>-2604283</v>
      </c>
      <c r="D81" s="3">
        <v>-3677959</v>
      </c>
      <c r="E81" s="3">
        <v>24224922</v>
      </c>
      <c r="F81" s="3">
        <v>2033919</v>
      </c>
      <c r="G81" s="3">
        <v>2033919</v>
      </c>
      <c r="H81" s="3">
        <v>4114336</v>
      </c>
      <c r="I81" s="3">
        <v>120651309</v>
      </c>
      <c r="J81" s="3">
        <v>11815930</v>
      </c>
      <c r="K81" s="3">
        <v>12218829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10036712</v>
      </c>
      <c r="C83" s="3">
        <v>10036712</v>
      </c>
      <c r="D83" s="3">
        <v>74482134</v>
      </c>
      <c r="E83" s="3">
        <v>56251899</v>
      </c>
      <c r="F83" s="3">
        <v>80199672</v>
      </c>
      <c r="G83" s="3">
        <v>80199672</v>
      </c>
      <c r="H83" s="3">
        <v>36146448</v>
      </c>
      <c r="I83" s="3">
        <v>64234019</v>
      </c>
      <c r="J83" s="3">
        <v>73133318</v>
      </c>
      <c r="K83" s="3">
        <v>75652785</v>
      </c>
    </row>
    <row r="84" spans="1:11" ht="13" hidden="1" x14ac:dyDescent="0.3">
      <c r="A84" s="1" t="s">
        <v>75</v>
      </c>
      <c r="B84" s="3">
        <v>85751714</v>
      </c>
      <c r="C84" s="3">
        <v>-3836110</v>
      </c>
      <c r="D84" s="3">
        <v>28858733</v>
      </c>
      <c r="E84" s="3">
        <v>-29307613</v>
      </c>
      <c r="F84" s="3">
        <v>-35932690</v>
      </c>
      <c r="G84" s="3">
        <v>-35932690</v>
      </c>
      <c r="H84" s="3">
        <v>40768807</v>
      </c>
      <c r="I84" s="3">
        <v>-27669569</v>
      </c>
      <c r="J84" s="3">
        <v>-28927983</v>
      </c>
      <c r="K84" s="3">
        <v>-31528643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55348204</v>
      </c>
      <c r="C5" s="17">
        <v>50785014</v>
      </c>
      <c r="D5" s="21">
        <v>57379605</v>
      </c>
      <c r="E5" s="22">
        <v>55013116</v>
      </c>
      <c r="F5" s="17">
        <v>61067669</v>
      </c>
      <c r="G5" s="23">
        <v>61067669</v>
      </c>
      <c r="H5" s="19">
        <v>59715719</v>
      </c>
      <c r="I5" s="22">
        <v>62899699</v>
      </c>
      <c r="J5" s="17">
        <v>65415688</v>
      </c>
      <c r="K5" s="23">
        <v>68359393</v>
      </c>
    </row>
    <row r="6" spans="1:11" x14ac:dyDescent="0.25">
      <c r="A6" s="20" t="s">
        <v>18</v>
      </c>
      <c r="B6" s="17">
        <v>5400537</v>
      </c>
      <c r="C6" s="17">
        <v>3734464</v>
      </c>
      <c r="D6" s="21">
        <v>5638155</v>
      </c>
      <c r="E6" s="22">
        <v>6878998</v>
      </c>
      <c r="F6" s="17">
        <v>6751115</v>
      </c>
      <c r="G6" s="23">
        <v>6751115</v>
      </c>
      <c r="H6" s="19">
        <v>5821662</v>
      </c>
      <c r="I6" s="22">
        <v>6953648</v>
      </c>
      <c r="J6" s="17">
        <v>7231794</v>
      </c>
      <c r="K6" s="23">
        <v>7557225</v>
      </c>
    </row>
    <row r="7" spans="1:11" x14ac:dyDescent="0.25">
      <c r="A7" s="20" t="s">
        <v>19</v>
      </c>
      <c r="B7" s="17">
        <v>1159052</v>
      </c>
      <c r="C7" s="17">
        <v>1346166</v>
      </c>
      <c r="D7" s="21">
        <v>2240303</v>
      </c>
      <c r="E7" s="22">
        <v>2625000</v>
      </c>
      <c r="F7" s="17">
        <v>1235344</v>
      </c>
      <c r="G7" s="23">
        <v>1235344</v>
      </c>
      <c r="H7" s="19">
        <v>2070092</v>
      </c>
      <c r="I7" s="22">
        <v>2000000</v>
      </c>
      <c r="J7" s="17">
        <v>2080000</v>
      </c>
      <c r="K7" s="23">
        <v>2173600</v>
      </c>
    </row>
    <row r="8" spans="1:11" x14ac:dyDescent="0.25">
      <c r="A8" s="20" t="s">
        <v>20</v>
      </c>
      <c r="B8" s="17">
        <v>201632739</v>
      </c>
      <c r="C8" s="17">
        <v>230762749</v>
      </c>
      <c r="D8" s="21">
        <v>295668209</v>
      </c>
      <c r="E8" s="22">
        <v>256756939</v>
      </c>
      <c r="F8" s="17">
        <v>276547939</v>
      </c>
      <c r="G8" s="23">
        <v>276547939</v>
      </c>
      <c r="H8" s="19">
        <v>260753197</v>
      </c>
      <c r="I8" s="22">
        <v>258353878</v>
      </c>
      <c r="J8" s="17">
        <v>259485450</v>
      </c>
      <c r="K8" s="23">
        <v>271211750</v>
      </c>
    </row>
    <row r="9" spans="1:11" x14ac:dyDescent="0.25">
      <c r="A9" s="20" t="s">
        <v>21</v>
      </c>
      <c r="B9" s="17">
        <v>24347218</v>
      </c>
      <c r="C9" s="17">
        <v>17573021</v>
      </c>
      <c r="D9" s="21">
        <v>31712429</v>
      </c>
      <c r="E9" s="22">
        <v>31401389</v>
      </c>
      <c r="F9" s="17">
        <v>32827064</v>
      </c>
      <c r="G9" s="23">
        <v>32827064</v>
      </c>
      <c r="H9" s="19">
        <v>17714808</v>
      </c>
      <c r="I9" s="22">
        <v>33267046</v>
      </c>
      <c r="J9" s="17">
        <v>34597729</v>
      </c>
      <c r="K9" s="23">
        <v>36154627</v>
      </c>
    </row>
    <row r="10" spans="1:11" x14ac:dyDescent="0.25">
      <c r="A10" s="24" t="s">
        <v>130</v>
      </c>
      <c r="B10" s="25">
        <f>SUM(B5:B9)</f>
        <v>287887750</v>
      </c>
      <c r="C10" s="26">
        <f t="shared" ref="C10:K10" si="0">SUM(C5:C9)</f>
        <v>304201414</v>
      </c>
      <c r="D10" s="27">
        <f t="shared" si="0"/>
        <v>392638701</v>
      </c>
      <c r="E10" s="25">
        <f t="shared" si="0"/>
        <v>352675442</v>
      </c>
      <c r="F10" s="26">
        <f t="shared" si="0"/>
        <v>378429131</v>
      </c>
      <c r="G10" s="28">
        <f t="shared" si="0"/>
        <v>378429131</v>
      </c>
      <c r="H10" s="29">
        <f t="shared" si="0"/>
        <v>346075478</v>
      </c>
      <c r="I10" s="25">
        <f t="shared" si="0"/>
        <v>363474271</v>
      </c>
      <c r="J10" s="26">
        <f t="shared" si="0"/>
        <v>368810661</v>
      </c>
      <c r="K10" s="28">
        <f t="shared" si="0"/>
        <v>385456595</v>
      </c>
    </row>
    <row r="11" spans="1:11" x14ac:dyDescent="0.25">
      <c r="A11" s="20" t="s">
        <v>22</v>
      </c>
      <c r="B11" s="17">
        <v>106756179</v>
      </c>
      <c r="C11" s="17">
        <v>127684080</v>
      </c>
      <c r="D11" s="21">
        <v>133673373</v>
      </c>
      <c r="E11" s="22">
        <v>134131691</v>
      </c>
      <c r="F11" s="17">
        <v>135225787</v>
      </c>
      <c r="G11" s="23">
        <v>135225787</v>
      </c>
      <c r="H11" s="19">
        <v>146820013</v>
      </c>
      <c r="I11" s="22">
        <v>144924585</v>
      </c>
      <c r="J11" s="17">
        <v>150721568</v>
      </c>
      <c r="K11" s="23">
        <v>157504041</v>
      </c>
    </row>
    <row r="12" spans="1:11" x14ac:dyDescent="0.25">
      <c r="A12" s="20" t="s">
        <v>23</v>
      </c>
      <c r="B12" s="17">
        <v>16012626</v>
      </c>
      <c r="C12" s="17">
        <v>17392971</v>
      </c>
      <c r="D12" s="21">
        <v>17218672</v>
      </c>
      <c r="E12" s="22">
        <v>19635354</v>
      </c>
      <c r="F12" s="17">
        <v>17971680</v>
      </c>
      <c r="G12" s="23">
        <v>17971680</v>
      </c>
      <c r="H12" s="19">
        <v>18461998</v>
      </c>
      <c r="I12" s="22">
        <v>19231608</v>
      </c>
      <c r="J12" s="17">
        <v>20000872</v>
      </c>
      <c r="K12" s="23">
        <v>20900908</v>
      </c>
    </row>
    <row r="13" spans="1:11" x14ac:dyDescent="0.25">
      <c r="A13" s="20" t="s">
        <v>24</v>
      </c>
      <c r="B13" s="17">
        <v>32858756</v>
      </c>
      <c r="C13" s="17">
        <v>35465683</v>
      </c>
      <c r="D13" s="21">
        <v>37384243</v>
      </c>
      <c r="E13" s="22">
        <v>31314318</v>
      </c>
      <c r="F13" s="17">
        <v>31617206</v>
      </c>
      <c r="G13" s="23">
        <v>31617206</v>
      </c>
      <c r="H13" s="19">
        <v>36470541</v>
      </c>
      <c r="I13" s="22">
        <v>33198066</v>
      </c>
      <c r="J13" s="17">
        <v>34525988</v>
      </c>
      <c r="K13" s="23">
        <v>36079658</v>
      </c>
    </row>
    <row r="14" spans="1:11" x14ac:dyDescent="0.25">
      <c r="A14" s="20" t="s">
        <v>25</v>
      </c>
      <c r="B14" s="17">
        <v>1655181</v>
      </c>
      <c r="C14" s="17">
        <v>3645626</v>
      </c>
      <c r="D14" s="21">
        <v>2198135</v>
      </c>
      <c r="E14" s="22">
        <v>1050000</v>
      </c>
      <c r="F14" s="17">
        <v>1050000</v>
      </c>
      <c r="G14" s="23">
        <v>1050000</v>
      </c>
      <c r="H14" s="19">
        <v>2591638</v>
      </c>
      <c r="I14" s="22">
        <v>1200000</v>
      </c>
      <c r="J14" s="17">
        <v>1248000</v>
      </c>
      <c r="K14" s="23">
        <v>1304160</v>
      </c>
    </row>
    <row r="15" spans="1:11" x14ac:dyDescent="0.25">
      <c r="A15" s="20" t="s">
        <v>26</v>
      </c>
      <c r="B15" s="17">
        <v>33106366</v>
      </c>
      <c r="C15" s="17">
        <v>15596470</v>
      </c>
      <c r="D15" s="21">
        <v>6674716</v>
      </c>
      <c r="E15" s="22">
        <v>0</v>
      </c>
      <c r="F15" s="17">
        <v>0</v>
      </c>
      <c r="G15" s="23">
        <v>0</v>
      </c>
      <c r="H15" s="19">
        <v>1743788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536861</v>
      </c>
      <c r="C16" s="17">
        <v>211126</v>
      </c>
      <c r="D16" s="21">
        <v>33010</v>
      </c>
      <c r="E16" s="22">
        <v>0</v>
      </c>
      <c r="F16" s="17">
        <v>0</v>
      </c>
      <c r="G16" s="23">
        <v>0</v>
      </c>
      <c r="H16" s="19">
        <v>0</v>
      </c>
      <c r="I16" s="22">
        <v>725000</v>
      </c>
      <c r="J16" s="17">
        <v>754000</v>
      </c>
      <c r="K16" s="23">
        <v>787930</v>
      </c>
    </row>
    <row r="17" spans="1:11" x14ac:dyDescent="0.25">
      <c r="A17" s="20" t="s">
        <v>28</v>
      </c>
      <c r="B17" s="17">
        <v>153318037</v>
      </c>
      <c r="C17" s="17">
        <v>180076801</v>
      </c>
      <c r="D17" s="21">
        <v>174261140</v>
      </c>
      <c r="E17" s="22">
        <v>122501740</v>
      </c>
      <c r="F17" s="17">
        <v>117861776</v>
      </c>
      <c r="G17" s="23">
        <v>117861776</v>
      </c>
      <c r="H17" s="19">
        <v>163180602</v>
      </c>
      <c r="I17" s="22">
        <v>131285751</v>
      </c>
      <c r="J17" s="17">
        <v>169079179</v>
      </c>
      <c r="K17" s="23">
        <v>176741413</v>
      </c>
    </row>
    <row r="18" spans="1:11" x14ac:dyDescent="0.25">
      <c r="A18" s="30" t="s">
        <v>29</v>
      </c>
      <c r="B18" s="31">
        <f>SUM(B11:B17)</f>
        <v>344244006</v>
      </c>
      <c r="C18" s="32">
        <f t="shared" ref="C18:K18" si="1">SUM(C11:C17)</f>
        <v>380072757</v>
      </c>
      <c r="D18" s="33">
        <f t="shared" si="1"/>
        <v>371443289</v>
      </c>
      <c r="E18" s="31">
        <f t="shared" si="1"/>
        <v>308633103</v>
      </c>
      <c r="F18" s="32">
        <f t="shared" si="1"/>
        <v>303726449</v>
      </c>
      <c r="G18" s="34">
        <f t="shared" si="1"/>
        <v>303726449</v>
      </c>
      <c r="H18" s="35">
        <f t="shared" si="1"/>
        <v>369268580</v>
      </c>
      <c r="I18" s="31">
        <f t="shared" si="1"/>
        <v>330565010</v>
      </c>
      <c r="J18" s="32">
        <f t="shared" si="1"/>
        <v>376329607</v>
      </c>
      <c r="K18" s="34">
        <f t="shared" si="1"/>
        <v>393318110</v>
      </c>
    </row>
    <row r="19" spans="1:11" x14ac:dyDescent="0.25">
      <c r="A19" s="30" t="s">
        <v>30</v>
      </c>
      <c r="B19" s="36">
        <f>+B10-B18</f>
        <v>-56356256</v>
      </c>
      <c r="C19" s="37">
        <f t="shared" ref="C19:K19" si="2">+C10-C18</f>
        <v>-75871343</v>
      </c>
      <c r="D19" s="38">
        <f t="shared" si="2"/>
        <v>21195412</v>
      </c>
      <c r="E19" s="36">
        <f t="shared" si="2"/>
        <v>44042339</v>
      </c>
      <c r="F19" s="37">
        <f t="shared" si="2"/>
        <v>74702682</v>
      </c>
      <c r="G19" s="39">
        <f t="shared" si="2"/>
        <v>74702682</v>
      </c>
      <c r="H19" s="40">
        <f t="shared" si="2"/>
        <v>-23193102</v>
      </c>
      <c r="I19" s="36">
        <f t="shared" si="2"/>
        <v>32909261</v>
      </c>
      <c r="J19" s="37">
        <f t="shared" si="2"/>
        <v>-7518946</v>
      </c>
      <c r="K19" s="39">
        <f t="shared" si="2"/>
        <v>-7861515</v>
      </c>
    </row>
    <row r="20" spans="1:11" x14ac:dyDescent="0.25">
      <c r="A20" s="41" t="s">
        <v>31</v>
      </c>
      <c r="B20" s="42">
        <v>51112593</v>
      </c>
      <c r="C20" s="43">
        <v>47334194</v>
      </c>
      <c r="D20" s="44">
        <v>44954963</v>
      </c>
      <c r="E20" s="42">
        <v>35468061</v>
      </c>
      <c r="F20" s="43">
        <v>35468061</v>
      </c>
      <c r="G20" s="45">
        <v>35468061</v>
      </c>
      <c r="H20" s="46">
        <v>38044399</v>
      </c>
      <c r="I20" s="42">
        <v>37478122</v>
      </c>
      <c r="J20" s="43">
        <v>39680550</v>
      </c>
      <c r="K20" s="45">
        <v>41396250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-5243663</v>
      </c>
      <c r="C22" s="55">
        <f t="shared" ref="C22:K22" si="3">SUM(C19:C21)</f>
        <v>-28537149</v>
      </c>
      <c r="D22" s="56">
        <f t="shared" si="3"/>
        <v>66150375</v>
      </c>
      <c r="E22" s="54">
        <f t="shared" si="3"/>
        <v>79510400</v>
      </c>
      <c r="F22" s="55">
        <f t="shared" si="3"/>
        <v>110170743</v>
      </c>
      <c r="G22" s="57">
        <f t="shared" si="3"/>
        <v>110170743</v>
      </c>
      <c r="H22" s="58">
        <f t="shared" si="3"/>
        <v>14851297</v>
      </c>
      <c r="I22" s="54">
        <f t="shared" si="3"/>
        <v>70387383</v>
      </c>
      <c r="J22" s="55">
        <f t="shared" si="3"/>
        <v>32161604</v>
      </c>
      <c r="K22" s="57">
        <f t="shared" si="3"/>
        <v>33534735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-5243663</v>
      </c>
      <c r="C24" s="37">
        <f t="shared" ref="C24:K24" si="4">SUM(C22:C23)</f>
        <v>-28537149</v>
      </c>
      <c r="D24" s="38">
        <f t="shared" si="4"/>
        <v>66150375</v>
      </c>
      <c r="E24" s="36">
        <f t="shared" si="4"/>
        <v>79510400</v>
      </c>
      <c r="F24" s="37">
        <f t="shared" si="4"/>
        <v>110170743</v>
      </c>
      <c r="G24" s="39">
        <f t="shared" si="4"/>
        <v>110170743</v>
      </c>
      <c r="H24" s="40">
        <f t="shared" si="4"/>
        <v>14851297</v>
      </c>
      <c r="I24" s="36">
        <f t="shared" si="4"/>
        <v>70387383</v>
      </c>
      <c r="J24" s="37">
        <f t="shared" si="4"/>
        <v>32161604</v>
      </c>
      <c r="K24" s="39">
        <f t="shared" si="4"/>
        <v>33534735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763274430</v>
      </c>
      <c r="C27" s="66">
        <v>812353796</v>
      </c>
      <c r="D27" s="67">
        <v>939879192</v>
      </c>
      <c r="E27" s="68">
        <v>54761792</v>
      </c>
      <c r="F27" s="66">
        <v>44633573</v>
      </c>
      <c r="G27" s="69">
        <v>44633573</v>
      </c>
      <c r="H27" s="70">
        <v>166509984</v>
      </c>
      <c r="I27" s="68">
        <v>45873824</v>
      </c>
      <c r="J27" s="66">
        <v>54778428</v>
      </c>
      <c r="K27" s="69">
        <v>57174238</v>
      </c>
    </row>
    <row r="28" spans="1:11" x14ac:dyDescent="0.25">
      <c r="A28" s="71" t="s">
        <v>36</v>
      </c>
      <c r="B28" s="17">
        <v>493450301</v>
      </c>
      <c r="C28" s="17">
        <v>519181234</v>
      </c>
      <c r="D28" s="21">
        <v>558829792</v>
      </c>
      <c r="E28" s="22">
        <v>30841792</v>
      </c>
      <c r="F28" s="17">
        <v>30833096</v>
      </c>
      <c r="G28" s="23">
        <v>30833096</v>
      </c>
      <c r="H28" s="19">
        <v>85882266</v>
      </c>
      <c r="I28" s="22">
        <v>32850542</v>
      </c>
      <c r="J28" s="17">
        <v>34821573</v>
      </c>
      <c r="K28" s="23">
        <v>36284880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269824129</v>
      </c>
      <c r="C31" s="17">
        <v>293172562</v>
      </c>
      <c r="D31" s="21">
        <v>381049400</v>
      </c>
      <c r="E31" s="22">
        <v>23920000</v>
      </c>
      <c r="F31" s="17">
        <v>14260412</v>
      </c>
      <c r="G31" s="23">
        <v>14260412</v>
      </c>
      <c r="H31" s="19">
        <v>80627718</v>
      </c>
      <c r="I31" s="22">
        <v>14652174</v>
      </c>
      <c r="J31" s="17">
        <v>21683480</v>
      </c>
      <c r="K31" s="23">
        <v>22688541</v>
      </c>
    </row>
    <row r="32" spans="1:11" x14ac:dyDescent="0.25">
      <c r="A32" s="30" t="s">
        <v>39</v>
      </c>
      <c r="B32" s="66">
        <f>SUM(B28:B31)</f>
        <v>763274430</v>
      </c>
      <c r="C32" s="66">
        <f t="shared" ref="C32:K32" si="5">SUM(C28:C31)</f>
        <v>812353796</v>
      </c>
      <c r="D32" s="67">
        <f t="shared" si="5"/>
        <v>939879192</v>
      </c>
      <c r="E32" s="68">
        <f t="shared" si="5"/>
        <v>54761792</v>
      </c>
      <c r="F32" s="66">
        <f t="shared" si="5"/>
        <v>45093508</v>
      </c>
      <c r="G32" s="69">
        <f t="shared" si="5"/>
        <v>45093508</v>
      </c>
      <c r="H32" s="70">
        <f t="shared" si="5"/>
        <v>166509984</v>
      </c>
      <c r="I32" s="68">
        <f t="shared" si="5"/>
        <v>47502716</v>
      </c>
      <c r="J32" s="66">
        <f t="shared" si="5"/>
        <v>56505053</v>
      </c>
      <c r="K32" s="69">
        <f t="shared" si="5"/>
        <v>58973421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38002177</v>
      </c>
      <c r="C35" s="17">
        <v>44180993</v>
      </c>
      <c r="D35" s="21">
        <v>39308258</v>
      </c>
      <c r="E35" s="22">
        <v>96672739</v>
      </c>
      <c r="F35" s="17">
        <v>150904028</v>
      </c>
      <c r="G35" s="23">
        <v>150904028</v>
      </c>
      <c r="H35" s="19">
        <v>59168934</v>
      </c>
      <c r="I35" s="22">
        <v>105392325</v>
      </c>
      <c r="J35" s="17">
        <v>14558539</v>
      </c>
      <c r="K35" s="23">
        <v>15216093</v>
      </c>
    </row>
    <row r="36" spans="1:11" x14ac:dyDescent="0.25">
      <c r="A36" s="20" t="s">
        <v>42</v>
      </c>
      <c r="B36" s="17">
        <v>477998867</v>
      </c>
      <c r="C36" s="17">
        <v>492763867</v>
      </c>
      <c r="D36" s="21">
        <v>586000808</v>
      </c>
      <c r="E36" s="22">
        <v>519003954</v>
      </c>
      <c r="F36" s="17">
        <v>562833268</v>
      </c>
      <c r="G36" s="23">
        <v>562833268</v>
      </c>
      <c r="H36" s="19">
        <v>601686201</v>
      </c>
      <c r="I36" s="22">
        <v>563661616</v>
      </c>
      <c r="J36" s="17">
        <v>21979065</v>
      </c>
      <c r="K36" s="23">
        <v>22893763</v>
      </c>
    </row>
    <row r="37" spans="1:11" x14ac:dyDescent="0.25">
      <c r="A37" s="20" t="s">
        <v>43</v>
      </c>
      <c r="B37" s="17">
        <v>119401605</v>
      </c>
      <c r="C37" s="17">
        <v>174500923</v>
      </c>
      <c r="D37" s="21">
        <v>150128412</v>
      </c>
      <c r="E37" s="22">
        <v>106139937</v>
      </c>
      <c r="F37" s="17">
        <v>50743684</v>
      </c>
      <c r="G37" s="23">
        <v>50743684</v>
      </c>
      <c r="H37" s="19">
        <v>170658189</v>
      </c>
      <c r="I37" s="22">
        <v>101587390</v>
      </c>
      <c r="J37" s="17">
        <v>4376000</v>
      </c>
      <c r="K37" s="23">
        <v>4575123</v>
      </c>
    </row>
    <row r="38" spans="1:11" x14ac:dyDescent="0.25">
      <c r="A38" s="20" t="s">
        <v>44</v>
      </c>
      <c r="B38" s="17">
        <v>0</v>
      </c>
      <c r="C38" s="17">
        <v>0</v>
      </c>
      <c r="D38" s="21">
        <v>0</v>
      </c>
      <c r="E38" s="22">
        <v>38254658</v>
      </c>
      <c r="F38" s="17">
        <v>98391755</v>
      </c>
      <c r="G38" s="23">
        <v>98391755</v>
      </c>
      <c r="H38" s="19">
        <v>0</v>
      </c>
      <c r="I38" s="22">
        <v>42648061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401843102</v>
      </c>
      <c r="C39" s="17">
        <v>390981086</v>
      </c>
      <c r="D39" s="21">
        <v>409030279</v>
      </c>
      <c r="E39" s="22">
        <v>471282098</v>
      </c>
      <c r="F39" s="17">
        <v>564601857</v>
      </c>
      <c r="G39" s="23">
        <v>564601857</v>
      </c>
      <c r="H39" s="19">
        <v>475345649</v>
      </c>
      <c r="I39" s="22">
        <v>524818490</v>
      </c>
      <c r="J39" s="17">
        <v>32161604</v>
      </c>
      <c r="K39" s="23">
        <v>33534733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15012161</v>
      </c>
      <c r="C42" s="17">
        <v>18707497</v>
      </c>
      <c r="D42" s="21">
        <v>16441795</v>
      </c>
      <c r="E42" s="22">
        <v>102126803</v>
      </c>
      <c r="F42" s="17">
        <v>109125458</v>
      </c>
      <c r="G42" s="23">
        <v>109125458</v>
      </c>
      <c r="H42" s="19">
        <v>123660552</v>
      </c>
      <c r="I42" s="22">
        <v>81325791</v>
      </c>
      <c r="J42" s="17">
        <v>62698242</v>
      </c>
      <c r="K42" s="23">
        <v>74297371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-62976060</v>
      </c>
      <c r="F43" s="17">
        <v>-51328606</v>
      </c>
      <c r="G43" s="23">
        <v>-51328606</v>
      </c>
      <c r="H43" s="19">
        <v>0</v>
      </c>
      <c r="I43" s="22">
        <v>-51054897</v>
      </c>
      <c r="J43" s="17">
        <v>-59867191</v>
      </c>
      <c r="K43" s="23">
        <v>-62479412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15011298</v>
      </c>
      <c r="C45" s="66">
        <v>25130198</v>
      </c>
      <c r="D45" s="67">
        <v>17073228</v>
      </c>
      <c r="E45" s="68">
        <v>39865830</v>
      </c>
      <c r="F45" s="66">
        <v>59919089</v>
      </c>
      <c r="G45" s="69">
        <v>59919089</v>
      </c>
      <c r="H45" s="70">
        <v>125791336</v>
      </c>
      <c r="I45" s="68">
        <v>32393131</v>
      </c>
      <c r="J45" s="66">
        <v>2831051</v>
      </c>
      <c r="K45" s="69">
        <v>11817959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6653684</v>
      </c>
      <c r="C48" s="17">
        <v>866422</v>
      </c>
      <c r="D48" s="21">
        <v>2122239</v>
      </c>
      <c r="E48" s="22">
        <v>39750828</v>
      </c>
      <c r="F48" s="17">
        <v>59340166</v>
      </c>
      <c r="G48" s="23">
        <v>59340166</v>
      </c>
      <c r="H48" s="19">
        <v>4138644</v>
      </c>
      <c r="I48" s="22">
        <v>30159528</v>
      </c>
      <c r="J48" s="17">
        <v>470645</v>
      </c>
      <c r="K48" s="23">
        <v>9357237</v>
      </c>
    </row>
    <row r="49" spans="1:11" x14ac:dyDescent="0.25">
      <c r="A49" s="20" t="s">
        <v>53</v>
      </c>
      <c r="B49" s="17">
        <f>+B75</f>
        <v>96795897.92813842</v>
      </c>
      <c r="C49" s="17">
        <f t="shared" ref="C49:K49" si="6">+C75</f>
        <v>148522527.89672184</v>
      </c>
      <c r="D49" s="21">
        <f t="shared" si="6"/>
        <v>127780134.11263728</v>
      </c>
      <c r="E49" s="22">
        <f t="shared" si="6"/>
        <v>27443061.381385043</v>
      </c>
      <c r="F49" s="17">
        <f t="shared" si="6"/>
        <v>-43283523.452682421</v>
      </c>
      <c r="G49" s="23">
        <f t="shared" si="6"/>
        <v>-43283523.452682421</v>
      </c>
      <c r="H49" s="19">
        <f t="shared" si="6"/>
        <v>147465466</v>
      </c>
      <c r="I49" s="22">
        <f t="shared" si="6"/>
        <v>6758670.7398247272</v>
      </c>
      <c r="J49" s="17">
        <f t="shared" si="6"/>
        <v>-29279308.973706339</v>
      </c>
      <c r="K49" s="23">
        <f t="shared" si="6"/>
        <v>-23273574.12023478</v>
      </c>
    </row>
    <row r="50" spans="1:11" x14ac:dyDescent="0.25">
      <c r="A50" s="30" t="s">
        <v>54</v>
      </c>
      <c r="B50" s="66">
        <f>+B48-B49</f>
        <v>-90142213.92813842</v>
      </c>
      <c r="C50" s="66">
        <f t="shared" ref="C50:K50" si="7">+C48-C49</f>
        <v>-147656105.89672184</v>
      </c>
      <c r="D50" s="67">
        <f t="shared" si="7"/>
        <v>-125657895.11263728</v>
      </c>
      <c r="E50" s="68">
        <f t="shared" si="7"/>
        <v>12307766.618614957</v>
      </c>
      <c r="F50" s="66">
        <f t="shared" si="7"/>
        <v>102623689.45268242</v>
      </c>
      <c r="G50" s="69">
        <f t="shared" si="7"/>
        <v>102623689.45268242</v>
      </c>
      <c r="H50" s="70">
        <f t="shared" si="7"/>
        <v>-143326822</v>
      </c>
      <c r="I50" s="68">
        <f t="shared" si="7"/>
        <v>23400857.260175273</v>
      </c>
      <c r="J50" s="66">
        <f t="shared" si="7"/>
        <v>29749953.973706339</v>
      </c>
      <c r="K50" s="69">
        <f t="shared" si="7"/>
        <v>32630811.12023478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426109091</v>
      </c>
      <c r="C53" s="17">
        <v>414277654</v>
      </c>
      <c r="D53" s="21">
        <v>508686133</v>
      </c>
      <c r="E53" s="22">
        <v>477962162</v>
      </c>
      <c r="F53" s="17">
        <v>532000172</v>
      </c>
      <c r="G53" s="23">
        <v>532000172</v>
      </c>
      <c r="H53" s="19">
        <v>553406707</v>
      </c>
      <c r="I53" s="22">
        <v>530637161</v>
      </c>
      <c r="J53" s="17">
        <v>-13384247</v>
      </c>
      <c r="K53" s="23">
        <v>-13964905</v>
      </c>
    </row>
    <row r="54" spans="1:11" x14ac:dyDescent="0.25">
      <c r="A54" s="20" t="s">
        <v>57</v>
      </c>
      <c r="B54" s="17">
        <v>29078455</v>
      </c>
      <c r="C54" s="17">
        <v>30143327</v>
      </c>
      <c r="D54" s="21">
        <v>35582465</v>
      </c>
      <c r="E54" s="22">
        <v>31314318</v>
      </c>
      <c r="F54" s="17">
        <v>31617206</v>
      </c>
      <c r="G54" s="23">
        <v>31617206</v>
      </c>
      <c r="H54" s="19">
        <v>33718003</v>
      </c>
      <c r="I54" s="22">
        <v>33198066</v>
      </c>
      <c r="J54" s="17">
        <v>34525988</v>
      </c>
      <c r="K54" s="23">
        <v>36079658</v>
      </c>
    </row>
    <row r="55" spans="1:11" x14ac:dyDescent="0.25">
      <c r="A55" s="20" t="s">
        <v>58</v>
      </c>
      <c r="B55" s="17">
        <v>516858672</v>
      </c>
      <c r="C55" s="17">
        <v>530781326</v>
      </c>
      <c r="D55" s="21">
        <v>579761757</v>
      </c>
      <c r="E55" s="22">
        <v>10585607</v>
      </c>
      <c r="F55" s="17">
        <v>6358742</v>
      </c>
      <c r="G55" s="23">
        <v>6358742</v>
      </c>
      <c r="H55" s="19">
        <v>110680060</v>
      </c>
      <c r="I55" s="22">
        <v>521740</v>
      </c>
      <c r="J55" s="17">
        <v>1358261</v>
      </c>
      <c r="K55" s="23">
        <v>1419107</v>
      </c>
    </row>
    <row r="56" spans="1:11" x14ac:dyDescent="0.25">
      <c r="A56" s="20" t="s">
        <v>59</v>
      </c>
      <c r="B56" s="17">
        <v>11412942</v>
      </c>
      <c r="C56" s="17">
        <v>12697722</v>
      </c>
      <c r="D56" s="21">
        <v>4642850</v>
      </c>
      <c r="E56" s="22">
        <v>3100000</v>
      </c>
      <c r="F56" s="17">
        <v>2260869</v>
      </c>
      <c r="G56" s="23">
        <v>2260869</v>
      </c>
      <c r="H56" s="19">
        <v>5368768</v>
      </c>
      <c r="I56" s="22">
        <v>3200000</v>
      </c>
      <c r="J56" s="17">
        <v>5408000</v>
      </c>
      <c r="K56" s="23">
        <v>5651360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2806352</v>
      </c>
      <c r="C60" s="17">
        <v>-26683</v>
      </c>
      <c r="D60" s="21">
        <v>0</v>
      </c>
      <c r="E60" s="22">
        <v>3302858</v>
      </c>
      <c r="F60" s="17">
        <v>3302858</v>
      </c>
      <c r="G60" s="23">
        <v>3302858</v>
      </c>
      <c r="H60" s="19">
        <v>21907</v>
      </c>
      <c r="I60" s="22">
        <v>3401944</v>
      </c>
      <c r="J60" s="17">
        <v>3538021</v>
      </c>
      <c r="K60" s="23">
        <v>3697232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2.9337081783515732E-3</v>
      </c>
      <c r="C70" s="5">
        <f t="shared" ref="C70:K70" si="8">IF(ISERROR(C71/C72),0,(C71/C72))</f>
        <v>3.15958053501164E-3</v>
      </c>
      <c r="D70" s="5">
        <f t="shared" si="8"/>
        <v>2.7348397313976302E-3</v>
      </c>
      <c r="E70" s="5">
        <f t="shared" si="8"/>
        <v>1.2204446435961651</v>
      </c>
      <c r="F70" s="5">
        <f t="shared" si="8"/>
        <v>0.8212666723349854</v>
      </c>
      <c r="G70" s="5">
        <f t="shared" si="8"/>
        <v>0.8212666723349854</v>
      </c>
      <c r="H70" s="5">
        <f t="shared" si="8"/>
        <v>0</v>
      </c>
      <c r="I70" s="5">
        <f t="shared" si="8"/>
        <v>1.0910952284715882</v>
      </c>
      <c r="J70" s="5">
        <f t="shared" si="8"/>
        <v>1.3928906565911847</v>
      </c>
      <c r="K70" s="5">
        <f t="shared" si="8"/>
        <v>1.5000379154683732</v>
      </c>
    </row>
    <row r="71" spans="1:11" ht="13" hidden="1" x14ac:dyDescent="0.3">
      <c r="A71" s="1" t="s">
        <v>135</v>
      </c>
      <c r="B71" s="2">
        <f>+B83</f>
        <v>191600</v>
      </c>
      <c r="C71" s="2">
        <f t="shared" ref="C71:K71" si="9">+C83</f>
        <v>191600</v>
      </c>
      <c r="D71" s="2">
        <f t="shared" si="9"/>
        <v>191600</v>
      </c>
      <c r="E71" s="2">
        <f t="shared" si="9"/>
        <v>83801303</v>
      </c>
      <c r="F71" s="2">
        <f t="shared" si="9"/>
        <v>61393524</v>
      </c>
      <c r="G71" s="2">
        <f t="shared" si="9"/>
        <v>61393524</v>
      </c>
      <c r="H71" s="2">
        <f t="shared" si="9"/>
        <v>0</v>
      </c>
      <c r="I71" s="2">
        <f t="shared" si="9"/>
        <v>83023952</v>
      </c>
      <c r="J71" s="2">
        <f t="shared" si="9"/>
        <v>110227795</v>
      </c>
      <c r="K71" s="2">
        <f t="shared" si="9"/>
        <v>124048814</v>
      </c>
    </row>
    <row r="72" spans="1:11" ht="13" hidden="1" x14ac:dyDescent="0.3">
      <c r="A72" s="1" t="s">
        <v>136</v>
      </c>
      <c r="B72" s="2">
        <f>+B77</f>
        <v>65309836</v>
      </c>
      <c r="C72" s="2">
        <f t="shared" ref="C72:K72" si="10">+C77</f>
        <v>60640961</v>
      </c>
      <c r="D72" s="2">
        <f t="shared" si="10"/>
        <v>70058950</v>
      </c>
      <c r="E72" s="2">
        <f t="shared" si="10"/>
        <v>68664567</v>
      </c>
      <c r="F72" s="2">
        <f t="shared" si="10"/>
        <v>74754676</v>
      </c>
      <c r="G72" s="2">
        <f t="shared" si="10"/>
        <v>74754676</v>
      </c>
      <c r="H72" s="2">
        <f t="shared" si="10"/>
        <v>64608669</v>
      </c>
      <c r="I72" s="2">
        <f t="shared" si="10"/>
        <v>76092306</v>
      </c>
      <c r="J72" s="2">
        <f t="shared" si="10"/>
        <v>79136000</v>
      </c>
      <c r="K72" s="2">
        <f t="shared" si="10"/>
        <v>82697119</v>
      </c>
    </row>
    <row r="73" spans="1:11" ht="13" hidden="1" x14ac:dyDescent="0.3">
      <c r="A73" s="1" t="s">
        <v>137</v>
      </c>
      <c r="B73" s="2">
        <f>+B74</f>
        <v>-1548577.1666666623</v>
      </c>
      <c r="C73" s="2">
        <f t="shared" ref="C73:K73" si="11">+(C78+C80+C81+C82)-(B78+B80+B81+B82)</f>
        <v>6668629</v>
      </c>
      <c r="D73" s="2">
        <f t="shared" si="11"/>
        <v>-7189624</v>
      </c>
      <c r="E73" s="2">
        <f t="shared" si="11"/>
        <v>28255360</v>
      </c>
      <c r="F73" s="2">
        <f>+(F78+F80+F81+F82)-(D78+D80+D81+D82)</f>
        <v>39046380</v>
      </c>
      <c r="G73" s="2">
        <f>+(G78+G80+G81+G82)-(D78+D80+D81+D82)</f>
        <v>39046380</v>
      </c>
      <c r="H73" s="2">
        <f>+(H78+H80+H81+H82)-(D78+D80+D81+D82)</f>
        <v>14272377</v>
      </c>
      <c r="I73" s="2">
        <f>+(I78+I80+I81+I82)-(E78+E80+E81+E82)</f>
        <v>12337023</v>
      </c>
      <c r="J73" s="2">
        <f t="shared" si="11"/>
        <v>-51912271</v>
      </c>
      <c r="K73" s="2">
        <f t="shared" si="11"/>
        <v>619684</v>
      </c>
    </row>
    <row r="74" spans="1:11" ht="13" hidden="1" x14ac:dyDescent="0.3">
      <c r="A74" s="1" t="s">
        <v>138</v>
      </c>
      <c r="B74" s="2">
        <f>+TREND(C74:E74)</f>
        <v>-1548577.1666666623</v>
      </c>
      <c r="C74" s="2">
        <f>+C73</f>
        <v>6668629</v>
      </c>
      <c r="D74" s="2">
        <f t="shared" ref="D74:K74" si="12">+D73</f>
        <v>-7189624</v>
      </c>
      <c r="E74" s="2">
        <f t="shared" si="12"/>
        <v>28255360</v>
      </c>
      <c r="F74" s="2">
        <f t="shared" si="12"/>
        <v>39046380</v>
      </c>
      <c r="G74" s="2">
        <f t="shared" si="12"/>
        <v>39046380</v>
      </c>
      <c r="H74" s="2">
        <f t="shared" si="12"/>
        <v>14272377</v>
      </c>
      <c r="I74" s="2">
        <f t="shared" si="12"/>
        <v>12337023</v>
      </c>
      <c r="J74" s="2">
        <f t="shared" si="12"/>
        <v>-51912271</v>
      </c>
      <c r="K74" s="2">
        <f t="shared" si="12"/>
        <v>619684</v>
      </c>
    </row>
    <row r="75" spans="1:11" ht="13" hidden="1" x14ac:dyDescent="0.3">
      <c r="A75" s="1" t="s">
        <v>139</v>
      </c>
      <c r="B75" s="2">
        <f>+B84-(((B80+B81+B82+B78)*B70)-B79)</f>
        <v>96795897.92813842</v>
      </c>
      <c r="C75" s="2">
        <f t="shared" ref="C75:K75" si="13">+C84-(((C80+C81+C82+C78)*C70)-C79)</f>
        <v>148522527.89672184</v>
      </c>
      <c r="D75" s="2">
        <f t="shared" si="13"/>
        <v>127780134.11263728</v>
      </c>
      <c r="E75" s="2">
        <f t="shared" si="13"/>
        <v>27443061.381385043</v>
      </c>
      <c r="F75" s="2">
        <f t="shared" si="13"/>
        <v>-43283523.452682421</v>
      </c>
      <c r="G75" s="2">
        <f t="shared" si="13"/>
        <v>-43283523.452682421</v>
      </c>
      <c r="H75" s="2">
        <f t="shared" si="13"/>
        <v>147465466</v>
      </c>
      <c r="I75" s="2">
        <f t="shared" si="13"/>
        <v>6758670.7398247272</v>
      </c>
      <c r="J75" s="2">
        <f t="shared" si="13"/>
        <v>-29279308.973706339</v>
      </c>
      <c r="K75" s="2">
        <f t="shared" si="13"/>
        <v>-23273574.12023478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65309836</v>
      </c>
      <c r="C77" s="3">
        <v>60640961</v>
      </c>
      <c r="D77" s="3">
        <v>70058950</v>
      </c>
      <c r="E77" s="3">
        <v>68664567</v>
      </c>
      <c r="F77" s="3">
        <v>74754676</v>
      </c>
      <c r="G77" s="3">
        <v>74754676</v>
      </c>
      <c r="H77" s="3">
        <v>64608669</v>
      </c>
      <c r="I77" s="3">
        <v>76092306</v>
      </c>
      <c r="J77" s="3">
        <v>79136000</v>
      </c>
      <c r="K77" s="3">
        <v>82697119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71238621</v>
      </c>
      <c r="C79" s="3">
        <v>118284133</v>
      </c>
      <c r="D79" s="3">
        <v>83186105</v>
      </c>
      <c r="E79" s="3">
        <v>92749963</v>
      </c>
      <c r="F79" s="3">
        <v>42913943</v>
      </c>
      <c r="G79" s="3">
        <v>42913943</v>
      </c>
      <c r="H79" s="3">
        <v>80623017</v>
      </c>
      <c r="I79" s="3">
        <v>93757649</v>
      </c>
      <c r="J79" s="3">
        <v>4376000</v>
      </c>
      <c r="K79" s="3">
        <v>4575123</v>
      </c>
    </row>
    <row r="80" spans="1:11" ht="13" hidden="1" x14ac:dyDescent="0.3">
      <c r="A80" s="1" t="s">
        <v>71</v>
      </c>
      <c r="B80" s="3">
        <v>27688383</v>
      </c>
      <c r="C80" s="3">
        <v>43040249</v>
      </c>
      <c r="D80" s="3">
        <v>48363435</v>
      </c>
      <c r="E80" s="3">
        <v>2601520</v>
      </c>
      <c r="F80" s="3">
        <v>8373124</v>
      </c>
      <c r="G80" s="3">
        <v>8373124</v>
      </c>
      <c r="H80" s="3">
        <v>41618263</v>
      </c>
      <c r="I80" s="3">
        <v>8433102</v>
      </c>
      <c r="J80" s="3">
        <v>1997340</v>
      </c>
      <c r="K80" s="3">
        <v>2087221</v>
      </c>
    </row>
    <row r="81" spans="1:11" ht="13" hidden="1" x14ac:dyDescent="0.3">
      <c r="A81" s="1" t="s">
        <v>72</v>
      </c>
      <c r="B81" s="3">
        <v>-2076745</v>
      </c>
      <c r="C81" s="3">
        <v>-10759982</v>
      </c>
      <c r="D81" s="3">
        <v>-23272792</v>
      </c>
      <c r="E81" s="3">
        <v>50744483</v>
      </c>
      <c r="F81" s="3">
        <v>55763899</v>
      </c>
      <c r="G81" s="3">
        <v>55763899</v>
      </c>
      <c r="H81" s="3">
        <v>-2255243</v>
      </c>
      <c r="I81" s="3">
        <v>57249924</v>
      </c>
      <c r="J81" s="3">
        <v>11773415</v>
      </c>
      <c r="K81" s="3">
        <v>12303218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191600</v>
      </c>
      <c r="C83" s="3">
        <v>191600</v>
      </c>
      <c r="D83" s="3">
        <v>191600</v>
      </c>
      <c r="E83" s="3">
        <v>83801303</v>
      </c>
      <c r="F83" s="3">
        <v>61393524</v>
      </c>
      <c r="G83" s="3">
        <v>61393524</v>
      </c>
      <c r="H83" s="3">
        <v>0</v>
      </c>
      <c r="I83" s="3">
        <v>83023952</v>
      </c>
      <c r="J83" s="3">
        <v>110227795</v>
      </c>
      <c r="K83" s="3">
        <v>124048814</v>
      </c>
    </row>
    <row r="84" spans="1:11" ht="13" hidden="1" x14ac:dyDescent="0.3">
      <c r="A84" s="1" t="s">
        <v>75</v>
      </c>
      <c r="B84" s="3">
        <v>25632414</v>
      </c>
      <c r="C84" s="3">
        <v>30340387</v>
      </c>
      <c r="D84" s="3">
        <v>44662648</v>
      </c>
      <c r="E84" s="3">
        <v>-201058</v>
      </c>
      <c r="F84" s="3">
        <v>-33523867</v>
      </c>
      <c r="G84" s="3">
        <v>-33523867</v>
      </c>
      <c r="H84" s="3">
        <v>66842449</v>
      </c>
      <c r="I84" s="3">
        <v>-15332542</v>
      </c>
      <c r="J84" s="3">
        <v>-14474153</v>
      </c>
      <c r="K84" s="3">
        <v>-6262493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25319420</v>
      </c>
      <c r="C5" s="17">
        <v>24694242</v>
      </c>
      <c r="D5" s="21">
        <v>27400975</v>
      </c>
      <c r="E5" s="22">
        <v>30616332</v>
      </c>
      <c r="F5" s="17">
        <v>30616332</v>
      </c>
      <c r="G5" s="23">
        <v>30616332</v>
      </c>
      <c r="H5" s="19">
        <v>29004179</v>
      </c>
      <c r="I5" s="22">
        <v>41638211</v>
      </c>
      <c r="J5" s="17">
        <v>43303740</v>
      </c>
      <c r="K5" s="23">
        <v>45035889</v>
      </c>
    </row>
    <row r="6" spans="1:11" x14ac:dyDescent="0.25">
      <c r="A6" s="20" t="s">
        <v>18</v>
      </c>
      <c r="B6" s="17">
        <v>2157713</v>
      </c>
      <c r="C6" s="17">
        <v>2125533</v>
      </c>
      <c r="D6" s="21">
        <v>2178853</v>
      </c>
      <c r="E6" s="22">
        <v>1965600</v>
      </c>
      <c r="F6" s="17">
        <v>1965600</v>
      </c>
      <c r="G6" s="23">
        <v>1965600</v>
      </c>
      <c r="H6" s="19">
        <v>2275490</v>
      </c>
      <c r="I6" s="22">
        <v>1966267</v>
      </c>
      <c r="J6" s="17">
        <v>2044918</v>
      </c>
      <c r="K6" s="23">
        <v>2126715</v>
      </c>
    </row>
    <row r="7" spans="1:11" x14ac:dyDescent="0.25">
      <c r="A7" s="20" t="s">
        <v>19</v>
      </c>
      <c r="B7" s="17">
        <v>2768661</v>
      </c>
      <c r="C7" s="17">
        <v>6160806</v>
      </c>
      <c r="D7" s="21">
        <v>9646910</v>
      </c>
      <c r="E7" s="22">
        <v>4500000</v>
      </c>
      <c r="F7" s="17">
        <v>9500000</v>
      </c>
      <c r="G7" s="23">
        <v>9500000</v>
      </c>
      <c r="H7" s="19">
        <v>9974060</v>
      </c>
      <c r="I7" s="22">
        <v>8000000</v>
      </c>
      <c r="J7" s="17">
        <v>8280000</v>
      </c>
      <c r="K7" s="23">
        <v>8571200</v>
      </c>
    </row>
    <row r="8" spans="1:11" x14ac:dyDescent="0.25">
      <c r="A8" s="20" t="s">
        <v>20</v>
      </c>
      <c r="B8" s="17">
        <v>152637448</v>
      </c>
      <c r="C8" s="17">
        <v>146818535</v>
      </c>
      <c r="D8" s="21">
        <v>156898787</v>
      </c>
      <c r="E8" s="22">
        <v>164495000</v>
      </c>
      <c r="F8" s="17">
        <v>166459000</v>
      </c>
      <c r="G8" s="23">
        <v>166459000</v>
      </c>
      <c r="H8" s="19">
        <v>164658180</v>
      </c>
      <c r="I8" s="22">
        <v>164456050</v>
      </c>
      <c r="J8" s="17">
        <v>163803100</v>
      </c>
      <c r="K8" s="23">
        <v>171055842</v>
      </c>
    </row>
    <row r="9" spans="1:11" x14ac:dyDescent="0.25">
      <c r="A9" s="20" t="s">
        <v>21</v>
      </c>
      <c r="B9" s="17">
        <v>3079997</v>
      </c>
      <c r="C9" s="17">
        <v>9063858</v>
      </c>
      <c r="D9" s="21">
        <v>5564722</v>
      </c>
      <c r="E9" s="22">
        <v>10417355</v>
      </c>
      <c r="F9" s="17">
        <v>10319616</v>
      </c>
      <c r="G9" s="23">
        <v>10319616</v>
      </c>
      <c r="H9" s="19">
        <v>10747502</v>
      </c>
      <c r="I9" s="22">
        <v>4296172</v>
      </c>
      <c r="J9" s="17">
        <v>11306362</v>
      </c>
      <c r="K9" s="23">
        <v>11801372</v>
      </c>
    </row>
    <row r="10" spans="1:11" x14ac:dyDescent="0.25">
      <c r="A10" s="24" t="s">
        <v>130</v>
      </c>
      <c r="B10" s="25">
        <f>SUM(B5:B9)</f>
        <v>185963239</v>
      </c>
      <c r="C10" s="26">
        <f t="shared" ref="C10:K10" si="0">SUM(C5:C9)</f>
        <v>188862974</v>
      </c>
      <c r="D10" s="27">
        <f t="shared" si="0"/>
        <v>201690247</v>
      </c>
      <c r="E10" s="25">
        <f t="shared" si="0"/>
        <v>211994287</v>
      </c>
      <c r="F10" s="26">
        <f t="shared" si="0"/>
        <v>218860548</v>
      </c>
      <c r="G10" s="28">
        <f t="shared" si="0"/>
        <v>218860548</v>
      </c>
      <c r="H10" s="29">
        <f t="shared" si="0"/>
        <v>216659411</v>
      </c>
      <c r="I10" s="25">
        <f t="shared" si="0"/>
        <v>220356700</v>
      </c>
      <c r="J10" s="26">
        <f t="shared" si="0"/>
        <v>228738120</v>
      </c>
      <c r="K10" s="28">
        <f t="shared" si="0"/>
        <v>238591018</v>
      </c>
    </row>
    <row r="11" spans="1:11" x14ac:dyDescent="0.25">
      <c r="A11" s="20" t="s">
        <v>22</v>
      </c>
      <c r="B11" s="17">
        <v>83197556</v>
      </c>
      <c r="C11" s="17">
        <v>84907509</v>
      </c>
      <c r="D11" s="21">
        <v>86281394</v>
      </c>
      <c r="E11" s="22">
        <v>97285513</v>
      </c>
      <c r="F11" s="17">
        <v>97285513</v>
      </c>
      <c r="G11" s="23">
        <v>97285513</v>
      </c>
      <c r="H11" s="19">
        <v>90309271</v>
      </c>
      <c r="I11" s="22">
        <v>102150297</v>
      </c>
      <c r="J11" s="17">
        <v>104213507</v>
      </c>
      <c r="K11" s="23">
        <v>108772917</v>
      </c>
    </row>
    <row r="12" spans="1:11" x14ac:dyDescent="0.25">
      <c r="A12" s="20" t="s">
        <v>23</v>
      </c>
      <c r="B12" s="17">
        <v>8327689</v>
      </c>
      <c r="C12" s="17">
        <v>9108136</v>
      </c>
      <c r="D12" s="21">
        <v>10467479</v>
      </c>
      <c r="E12" s="22">
        <v>11722167</v>
      </c>
      <c r="F12" s="17">
        <v>11722167</v>
      </c>
      <c r="G12" s="23">
        <v>11722167</v>
      </c>
      <c r="H12" s="19">
        <v>11347953</v>
      </c>
      <c r="I12" s="22">
        <v>11500000</v>
      </c>
      <c r="J12" s="17">
        <v>13375474</v>
      </c>
      <c r="K12" s="23">
        <v>13910494</v>
      </c>
    </row>
    <row r="13" spans="1:11" x14ac:dyDescent="0.25">
      <c r="A13" s="20" t="s">
        <v>24</v>
      </c>
      <c r="B13" s="17">
        <v>19113883</v>
      </c>
      <c r="C13" s="17">
        <v>18061779</v>
      </c>
      <c r="D13" s="21">
        <v>17258787</v>
      </c>
      <c r="E13" s="22">
        <v>21630417</v>
      </c>
      <c r="F13" s="17">
        <v>21630417</v>
      </c>
      <c r="G13" s="23">
        <v>21630417</v>
      </c>
      <c r="H13" s="19">
        <v>18206072</v>
      </c>
      <c r="I13" s="22">
        <v>18475223</v>
      </c>
      <c r="J13" s="17">
        <v>19214232</v>
      </c>
      <c r="K13" s="23">
        <v>19982801</v>
      </c>
    </row>
    <row r="14" spans="1:11" x14ac:dyDescent="0.25">
      <c r="A14" s="20" t="s">
        <v>25</v>
      </c>
      <c r="B14" s="17">
        <v>917297</v>
      </c>
      <c r="C14" s="17">
        <v>1212725</v>
      </c>
      <c r="D14" s="21">
        <v>1476558</v>
      </c>
      <c r="E14" s="22">
        <v>1217391</v>
      </c>
      <c r="F14" s="17">
        <v>1958957</v>
      </c>
      <c r="G14" s="23">
        <v>1958957</v>
      </c>
      <c r="H14" s="19">
        <v>1641197</v>
      </c>
      <c r="I14" s="22">
        <v>1300000</v>
      </c>
      <c r="J14" s="17">
        <v>1376000</v>
      </c>
      <c r="K14" s="23">
        <v>1400000</v>
      </c>
    </row>
    <row r="15" spans="1:11" x14ac:dyDescent="0.25">
      <c r="A15" s="20" t="s">
        <v>26</v>
      </c>
      <c r="B15" s="17">
        <v>0</v>
      </c>
      <c r="C15" s="17">
        <v>0</v>
      </c>
      <c r="D15" s="21">
        <v>0</v>
      </c>
      <c r="E15" s="22">
        <v>0</v>
      </c>
      <c r="F15" s="17">
        <v>0</v>
      </c>
      <c r="G15" s="23">
        <v>0</v>
      </c>
      <c r="H15" s="19">
        <v>0</v>
      </c>
      <c r="I15" s="22">
        <v>0</v>
      </c>
      <c r="J15" s="17">
        <v>0</v>
      </c>
      <c r="K15" s="23">
        <v>0</v>
      </c>
    </row>
    <row r="16" spans="1:11" x14ac:dyDescent="0.25">
      <c r="A16" s="20" t="s">
        <v>27</v>
      </c>
      <c r="B16" s="17">
        <v>1497746</v>
      </c>
      <c r="C16" s="17">
        <v>2033163</v>
      </c>
      <c r="D16" s="21">
        <v>3259158</v>
      </c>
      <c r="E16" s="22">
        <v>2630435</v>
      </c>
      <c r="F16" s="17">
        <v>3869566</v>
      </c>
      <c r="G16" s="23">
        <v>3869566</v>
      </c>
      <c r="H16" s="19">
        <v>3709942</v>
      </c>
      <c r="I16" s="22">
        <v>4056522</v>
      </c>
      <c r="J16" s="17">
        <v>4018783</v>
      </c>
      <c r="K16" s="23">
        <v>4179535</v>
      </c>
    </row>
    <row r="17" spans="1:11" x14ac:dyDescent="0.25">
      <c r="A17" s="20" t="s">
        <v>28</v>
      </c>
      <c r="B17" s="17">
        <v>83119095</v>
      </c>
      <c r="C17" s="17">
        <v>73168240</v>
      </c>
      <c r="D17" s="21">
        <v>87649547</v>
      </c>
      <c r="E17" s="22">
        <v>102229750</v>
      </c>
      <c r="F17" s="17">
        <v>107472184</v>
      </c>
      <c r="G17" s="23">
        <v>107472184</v>
      </c>
      <c r="H17" s="19">
        <v>96620096</v>
      </c>
      <c r="I17" s="22">
        <v>93952446</v>
      </c>
      <c r="J17" s="17">
        <v>87679962</v>
      </c>
      <c r="K17" s="23">
        <v>84139015</v>
      </c>
    </row>
    <row r="18" spans="1:11" x14ac:dyDescent="0.25">
      <c r="A18" s="30" t="s">
        <v>29</v>
      </c>
      <c r="B18" s="31">
        <f>SUM(B11:B17)</f>
        <v>196173266</v>
      </c>
      <c r="C18" s="32">
        <f t="shared" ref="C18:K18" si="1">SUM(C11:C17)</f>
        <v>188491552</v>
      </c>
      <c r="D18" s="33">
        <f t="shared" si="1"/>
        <v>206392923</v>
      </c>
      <c r="E18" s="31">
        <f t="shared" si="1"/>
        <v>236715673</v>
      </c>
      <c r="F18" s="32">
        <f t="shared" si="1"/>
        <v>243938804</v>
      </c>
      <c r="G18" s="34">
        <f t="shared" si="1"/>
        <v>243938804</v>
      </c>
      <c r="H18" s="35">
        <f t="shared" si="1"/>
        <v>221834531</v>
      </c>
      <c r="I18" s="31">
        <f t="shared" si="1"/>
        <v>231434488</v>
      </c>
      <c r="J18" s="32">
        <f t="shared" si="1"/>
        <v>229877958</v>
      </c>
      <c r="K18" s="34">
        <f t="shared" si="1"/>
        <v>232384762</v>
      </c>
    </row>
    <row r="19" spans="1:11" x14ac:dyDescent="0.25">
      <c r="A19" s="30" t="s">
        <v>30</v>
      </c>
      <c r="B19" s="36">
        <f>+B10-B18</f>
        <v>-10210027</v>
      </c>
      <c r="C19" s="37">
        <f t="shared" ref="C19:K19" si="2">+C10-C18</f>
        <v>371422</v>
      </c>
      <c r="D19" s="38">
        <f t="shared" si="2"/>
        <v>-4702676</v>
      </c>
      <c r="E19" s="36">
        <f t="shared" si="2"/>
        <v>-24721386</v>
      </c>
      <c r="F19" s="37">
        <f t="shared" si="2"/>
        <v>-25078256</v>
      </c>
      <c r="G19" s="39">
        <f t="shared" si="2"/>
        <v>-25078256</v>
      </c>
      <c r="H19" s="40">
        <f t="shared" si="2"/>
        <v>-5175120</v>
      </c>
      <c r="I19" s="36">
        <f t="shared" si="2"/>
        <v>-11077788</v>
      </c>
      <c r="J19" s="37">
        <f t="shared" si="2"/>
        <v>-1139838</v>
      </c>
      <c r="K19" s="39">
        <f t="shared" si="2"/>
        <v>6206256</v>
      </c>
    </row>
    <row r="20" spans="1:11" x14ac:dyDescent="0.25">
      <c r="A20" s="41" t="s">
        <v>31</v>
      </c>
      <c r="B20" s="42">
        <v>39894667</v>
      </c>
      <c r="C20" s="43">
        <v>28568104</v>
      </c>
      <c r="D20" s="44">
        <v>30668095</v>
      </c>
      <c r="E20" s="42">
        <v>24436000</v>
      </c>
      <c r="F20" s="43">
        <v>24436000</v>
      </c>
      <c r="G20" s="45">
        <v>24436000</v>
      </c>
      <c r="H20" s="46">
        <v>24436000</v>
      </c>
      <c r="I20" s="42">
        <v>24301950</v>
      </c>
      <c r="J20" s="43">
        <v>26110750</v>
      </c>
      <c r="K20" s="45">
        <v>27159550</v>
      </c>
    </row>
    <row r="21" spans="1:11" x14ac:dyDescent="0.25">
      <c r="A21" s="47" t="s">
        <v>32</v>
      </c>
      <c r="B21" s="48">
        <v>0</v>
      </c>
      <c r="C21" s="49">
        <v>155743</v>
      </c>
      <c r="D21" s="50">
        <v>532060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29684640</v>
      </c>
      <c r="C22" s="55">
        <f t="shared" ref="C22:K22" si="3">SUM(C19:C21)</f>
        <v>29095269</v>
      </c>
      <c r="D22" s="56">
        <f t="shared" si="3"/>
        <v>26497479</v>
      </c>
      <c r="E22" s="54">
        <f t="shared" si="3"/>
        <v>-285386</v>
      </c>
      <c r="F22" s="55">
        <f t="shared" si="3"/>
        <v>-642256</v>
      </c>
      <c r="G22" s="57">
        <f t="shared" si="3"/>
        <v>-642256</v>
      </c>
      <c r="H22" s="58">
        <f t="shared" si="3"/>
        <v>19260880</v>
      </c>
      <c r="I22" s="54">
        <f t="shared" si="3"/>
        <v>13224162</v>
      </c>
      <c r="J22" s="55">
        <f t="shared" si="3"/>
        <v>24970912</v>
      </c>
      <c r="K22" s="57">
        <f t="shared" si="3"/>
        <v>33365806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29684640</v>
      </c>
      <c r="C24" s="37">
        <f t="shared" ref="C24:K24" si="4">SUM(C22:C23)</f>
        <v>29095269</v>
      </c>
      <c r="D24" s="38">
        <f t="shared" si="4"/>
        <v>26497479</v>
      </c>
      <c r="E24" s="36">
        <f t="shared" si="4"/>
        <v>-285386</v>
      </c>
      <c r="F24" s="37">
        <f t="shared" si="4"/>
        <v>-642256</v>
      </c>
      <c r="G24" s="39">
        <f t="shared" si="4"/>
        <v>-642256</v>
      </c>
      <c r="H24" s="40">
        <f t="shared" si="4"/>
        <v>19260880</v>
      </c>
      <c r="I24" s="36">
        <f t="shared" si="4"/>
        <v>13224162</v>
      </c>
      <c r="J24" s="37">
        <f t="shared" si="4"/>
        <v>24970912</v>
      </c>
      <c r="K24" s="39">
        <f t="shared" si="4"/>
        <v>33365806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381877659</v>
      </c>
      <c r="C27" s="66">
        <v>405196534</v>
      </c>
      <c r="D27" s="67">
        <v>457295134</v>
      </c>
      <c r="E27" s="68">
        <v>29979737</v>
      </c>
      <c r="F27" s="66">
        <v>29838435</v>
      </c>
      <c r="G27" s="69">
        <v>29838435</v>
      </c>
      <c r="H27" s="70">
        <v>485022933</v>
      </c>
      <c r="I27" s="68">
        <v>35362564</v>
      </c>
      <c r="J27" s="66">
        <v>35872719</v>
      </c>
      <c r="K27" s="69">
        <v>37307629</v>
      </c>
    </row>
    <row r="28" spans="1:11" x14ac:dyDescent="0.25">
      <c r="A28" s="71" t="s">
        <v>36</v>
      </c>
      <c r="B28" s="17">
        <v>65292742</v>
      </c>
      <c r="C28" s="17">
        <v>68511965</v>
      </c>
      <c r="D28" s="21">
        <v>77913013</v>
      </c>
      <c r="E28" s="22">
        <v>20186260</v>
      </c>
      <c r="F28" s="17">
        <v>20186260</v>
      </c>
      <c r="G28" s="23">
        <v>20186260</v>
      </c>
      <c r="H28" s="19">
        <v>71747849</v>
      </c>
      <c r="I28" s="22">
        <v>21132129</v>
      </c>
      <c r="J28" s="17">
        <v>21977416</v>
      </c>
      <c r="K28" s="23">
        <v>22856512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224572556</v>
      </c>
      <c r="C31" s="17">
        <v>240152581</v>
      </c>
      <c r="D31" s="21">
        <v>282117807</v>
      </c>
      <c r="E31" s="22">
        <v>9793477</v>
      </c>
      <c r="F31" s="17">
        <v>9652175</v>
      </c>
      <c r="G31" s="23">
        <v>9652175</v>
      </c>
      <c r="H31" s="19">
        <v>299266130</v>
      </c>
      <c r="I31" s="22">
        <v>14230435</v>
      </c>
      <c r="J31" s="17">
        <v>13895303</v>
      </c>
      <c r="K31" s="23">
        <v>14451117</v>
      </c>
    </row>
    <row r="32" spans="1:11" x14ac:dyDescent="0.25">
      <c r="A32" s="30" t="s">
        <v>39</v>
      </c>
      <c r="B32" s="66">
        <f>SUM(B28:B31)</f>
        <v>289865298</v>
      </c>
      <c r="C32" s="66">
        <f t="shared" ref="C32:K32" si="5">SUM(C28:C31)</f>
        <v>308664546</v>
      </c>
      <c r="D32" s="67">
        <f t="shared" si="5"/>
        <v>360030820</v>
      </c>
      <c r="E32" s="68">
        <f t="shared" si="5"/>
        <v>29979737</v>
      </c>
      <c r="F32" s="66">
        <f t="shared" si="5"/>
        <v>29838435</v>
      </c>
      <c r="G32" s="69">
        <f t="shared" si="5"/>
        <v>29838435</v>
      </c>
      <c r="H32" s="70">
        <f t="shared" si="5"/>
        <v>371013979</v>
      </c>
      <c r="I32" s="68">
        <f t="shared" si="5"/>
        <v>35362564</v>
      </c>
      <c r="J32" s="66">
        <f t="shared" si="5"/>
        <v>35872719</v>
      </c>
      <c r="K32" s="69">
        <f t="shared" si="5"/>
        <v>37307629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94636739</v>
      </c>
      <c r="C35" s="17">
        <v>112045443</v>
      </c>
      <c r="D35" s="21">
        <v>121119392</v>
      </c>
      <c r="E35" s="22">
        <v>131708756</v>
      </c>
      <c r="F35" s="17">
        <v>155554331</v>
      </c>
      <c r="G35" s="23">
        <v>155554331</v>
      </c>
      <c r="H35" s="19">
        <v>132443607</v>
      </c>
      <c r="I35" s="22">
        <v>134839546</v>
      </c>
      <c r="J35" s="17">
        <v>144328786</v>
      </c>
      <c r="K35" s="23">
        <v>157381557</v>
      </c>
    </row>
    <row r="36" spans="1:11" x14ac:dyDescent="0.25">
      <c r="A36" s="20" t="s">
        <v>42</v>
      </c>
      <c r="B36" s="17">
        <v>241731525</v>
      </c>
      <c r="C36" s="17">
        <v>248790184</v>
      </c>
      <c r="D36" s="21">
        <v>267486883</v>
      </c>
      <c r="E36" s="22">
        <v>279620884</v>
      </c>
      <c r="F36" s="17">
        <v>279479582</v>
      </c>
      <c r="G36" s="23">
        <v>279479582</v>
      </c>
      <c r="H36" s="19">
        <v>280065079</v>
      </c>
      <c r="I36" s="22">
        <v>303681426</v>
      </c>
      <c r="J36" s="17">
        <v>317004336</v>
      </c>
      <c r="K36" s="23">
        <v>329684510</v>
      </c>
    </row>
    <row r="37" spans="1:11" x14ac:dyDescent="0.25">
      <c r="A37" s="20" t="s">
        <v>43</v>
      </c>
      <c r="B37" s="17">
        <v>34342870</v>
      </c>
      <c r="C37" s="17">
        <v>29361107</v>
      </c>
      <c r="D37" s="21">
        <v>28582351</v>
      </c>
      <c r="E37" s="22">
        <v>38103463</v>
      </c>
      <c r="F37" s="17">
        <v>38771076</v>
      </c>
      <c r="G37" s="23">
        <v>38771076</v>
      </c>
      <c r="H37" s="19">
        <v>30188469</v>
      </c>
      <c r="I37" s="22">
        <v>28129820</v>
      </c>
      <c r="J37" s="17">
        <v>30241048</v>
      </c>
      <c r="K37" s="23">
        <v>31415855</v>
      </c>
    </row>
    <row r="38" spans="1:11" x14ac:dyDescent="0.25">
      <c r="A38" s="20" t="s">
        <v>44</v>
      </c>
      <c r="B38" s="17">
        <v>10962745</v>
      </c>
      <c r="C38" s="17">
        <v>11700137</v>
      </c>
      <c r="D38" s="21">
        <v>13745362</v>
      </c>
      <c r="E38" s="22">
        <v>10223579</v>
      </c>
      <c r="F38" s="17">
        <v>10223579</v>
      </c>
      <c r="G38" s="23">
        <v>10223579</v>
      </c>
      <c r="H38" s="19">
        <v>16780770</v>
      </c>
      <c r="I38" s="22">
        <v>16277423</v>
      </c>
      <c r="J38" s="17">
        <v>16928520</v>
      </c>
      <c r="K38" s="23">
        <v>17605661</v>
      </c>
    </row>
    <row r="39" spans="1:11" x14ac:dyDescent="0.25">
      <c r="A39" s="20" t="s">
        <v>45</v>
      </c>
      <c r="B39" s="17">
        <v>261378009</v>
      </c>
      <c r="C39" s="17">
        <v>290679114</v>
      </c>
      <c r="D39" s="21">
        <v>319781083</v>
      </c>
      <c r="E39" s="22">
        <v>363002598</v>
      </c>
      <c r="F39" s="17">
        <v>386039258</v>
      </c>
      <c r="G39" s="23">
        <v>386039258</v>
      </c>
      <c r="H39" s="19">
        <v>346278567</v>
      </c>
      <c r="I39" s="22">
        <v>394113729</v>
      </c>
      <c r="J39" s="17">
        <v>414163554</v>
      </c>
      <c r="K39" s="23">
        <v>438044551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93464863</v>
      </c>
      <c r="C42" s="17">
        <v>1276720</v>
      </c>
      <c r="D42" s="21">
        <v>18226441</v>
      </c>
      <c r="E42" s="22">
        <v>11956950</v>
      </c>
      <c r="F42" s="17">
        <v>12307790</v>
      </c>
      <c r="G42" s="23">
        <v>12307790</v>
      </c>
      <c r="H42" s="19">
        <v>-22783591</v>
      </c>
      <c r="I42" s="22">
        <v>22424530</v>
      </c>
      <c r="J42" s="17">
        <v>37229096</v>
      </c>
      <c r="K42" s="23">
        <v>47037989</v>
      </c>
    </row>
    <row r="43" spans="1:11" x14ac:dyDescent="0.25">
      <c r="A43" s="20" t="s">
        <v>48</v>
      </c>
      <c r="B43" s="17">
        <v>19643436</v>
      </c>
      <c r="C43" s="17">
        <v>20107211</v>
      </c>
      <c r="D43" s="21">
        <v>20983427</v>
      </c>
      <c r="E43" s="22">
        <v>-31976699</v>
      </c>
      <c r="F43" s="17">
        <v>-31814199</v>
      </c>
      <c r="G43" s="23">
        <v>-31814199</v>
      </c>
      <c r="H43" s="19">
        <v>1556448</v>
      </c>
      <c r="I43" s="22">
        <v>-38666949</v>
      </c>
      <c r="J43" s="17">
        <v>-41253628</v>
      </c>
      <c r="K43" s="23">
        <v>-42903772</v>
      </c>
    </row>
    <row r="44" spans="1:11" x14ac:dyDescent="0.25">
      <c r="A44" s="20" t="s">
        <v>49</v>
      </c>
      <c r="B44" s="17">
        <v>9975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163475473</v>
      </c>
      <c r="C45" s="66">
        <v>86114781</v>
      </c>
      <c r="D45" s="67">
        <v>120251885</v>
      </c>
      <c r="E45" s="68">
        <v>45289251</v>
      </c>
      <c r="F45" s="66">
        <v>69196119</v>
      </c>
      <c r="G45" s="69">
        <v>69196119</v>
      </c>
      <c r="H45" s="70">
        <v>67520765</v>
      </c>
      <c r="I45" s="68">
        <v>52850581</v>
      </c>
      <c r="J45" s="66">
        <v>67832188</v>
      </c>
      <c r="K45" s="69">
        <v>78865206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66416358</v>
      </c>
      <c r="C48" s="17">
        <v>80906774</v>
      </c>
      <c r="D48" s="21">
        <v>88719262</v>
      </c>
      <c r="E48" s="22">
        <v>45289252</v>
      </c>
      <c r="F48" s="17">
        <v>69196121</v>
      </c>
      <c r="G48" s="23">
        <v>69196121</v>
      </c>
      <c r="H48" s="19">
        <v>94862966</v>
      </c>
      <c r="I48" s="22">
        <v>52850580</v>
      </c>
      <c r="J48" s="17">
        <v>67832189</v>
      </c>
      <c r="K48" s="23">
        <v>78865202</v>
      </c>
    </row>
    <row r="49" spans="1:11" x14ac:dyDescent="0.25">
      <c r="A49" s="20" t="s">
        <v>53</v>
      </c>
      <c r="B49" s="17">
        <f>+B75</f>
        <v>159458438.25473416</v>
      </c>
      <c r="C49" s="17">
        <f t="shared" ref="C49:K49" si="6">+C75</f>
        <v>190543005.23430473</v>
      </c>
      <c r="D49" s="21">
        <f t="shared" si="6"/>
        <v>166619215.95427954</v>
      </c>
      <c r="E49" s="22">
        <f t="shared" si="6"/>
        <v>-28024852.65828602</v>
      </c>
      <c r="F49" s="17">
        <f t="shared" si="6"/>
        <v>-27586345.846869752</v>
      </c>
      <c r="G49" s="23">
        <f t="shared" si="6"/>
        <v>-27586345.846869752</v>
      </c>
      <c r="H49" s="19">
        <f t="shared" si="6"/>
        <v>258981650.54605088</v>
      </c>
      <c r="I49" s="22">
        <f t="shared" si="6"/>
        <v>-41208437.991186053</v>
      </c>
      <c r="J49" s="17">
        <f t="shared" si="6"/>
        <v>-42539436.48511488</v>
      </c>
      <c r="K49" s="23">
        <f t="shared" si="6"/>
        <v>-43226330.515342817</v>
      </c>
    </row>
    <row r="50" spans="1:11" x14ac:dyDescent="0.25">
      <c r="A50" s="30" t="s">
        <v>54</v>
      </c>
      <c r="B50" s="66">
        <f>+B48-B49</f>
        <v>-93042080.254734159</v>
      </c>
      <c r="C50" s="66">
        <f t="shared" ref="C50:K50" si="7">+C48-C49</f>
        <v>-109636231.23430473</v>
      </c>
      <c r="D50" s="67">
        <f t="shared" si="7"/>
        <v>-77899953.954279542</v>
      </c>
      <c r="E50" s="68">
        <f t="shared" si="7"/>
        <v>73314104.65828602</v>
      </c>
      <c r="F50" s="66">
        <f t="shared" si="7"/>
        <v>96782466.846869752</v>
      </c>
      <c r="G50" s="69">
        <f t="shared" si="7"/>
        <v>96782466.846869752</v>
      </c>
      <c r="H50" s="70">
        <f t="shared" si="7"/>
        <v>-164118684.54605088</v>
      </c>
      <c r="I50" s="68">
        <f t="shared" si="7"/>
        <v>94059017.991186053</v>
      </c>
      <c r="J50" s="66">
        <f t="shared" si="7"/>
        <v>110371625.48511487</v>
      </c>
      <c r="K50" s="69">
        <f t="shared" si="7"/>
        <v>122091532.51534282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260661274</v>
      </c>
      <c r="C53" s="17">
        <v>255707943</v>
      </c>
      <c r="D53" s="21">
        <v>261589497</v>
      </c>
      <c r="E53" s="22">
        <v>235687286</v>
      </c>
      <c r="F53" s="17">
        <v>235545984</v>
      </c>
      <c r="G53" s="23">
        <v>235545984</v>
      </c>
      <c r="H53" s="19">
        <v>281013089</v>
      </c>
      <c r="I53" s="22">
        <v>282549297</v>
      </c>
      <c r="J53" s="17">
        <v>295026920</v>
      </c>
      <c r="K53" s="23">
        <v>306827998</v>
      </c>
    </row>
    <row r="54" spans="1:11" x14ac:dyDescent="0.25">
      <c r="A54" s="20" t="s">
        <v>57</v>
      </c>
      <c r="B54" s="17">
        <v>19113883</v>
      </c>
      <c r="C54" s="17">
        <v>18061779</v>
      </c>
      <c r="D54" s="21">
        <v>16879731</v>
      </c>
      <c r="E54" s="22">
        <v>21630417</v>
      </c>
      <c r="F54" s="17">
        <v>21630417</v>
      </c>
      <c r="G54" s="23">
        <v>21630417</v>
      </c>
      <c r="H54" s="19">
        <v>14797645</v>
      </c>
      <c r="I54" s="22">
        <v>18475223</v>
      </c>
      <c r="J54" s="17">
        <v>19214232</v>
      </c>
      <c r="K54" s="23">
        <v>19982801</v>
      </c>
    </row>
    <row r="55" spans="1:11" x14ac:dyDescent="0.25">
      <c r="A55" s="20" t="s">
        <v>58</v>
      </c>
      <c r="B55" s="17">
        <v>219298441</v>
      </c>
      <c r="C55" s="17">
        <v>234000801</v>
      </c>
      <c r="D55" s="21">
        <v>275380552</v>
      </c>
      <c r="E55" s="22">
        <v>8567391</v>
      </c>
      <c r="F55" s="17">
        <v>5101419</v>
      </c>
      <c r="G55" s="23">
        <v>5101419</v>
      </c>
      <c r="H55" s="19">
        <v>291115520</v>
      </c>
      <c r="I55" s="22">
        <v>6260870</v>
      </c>
      <c r="J55" s="17">
        <v>5606956</v>
      </c>
      <c r="K55" s="23">
        <v>5831236</v>
      </c>
    </row>
    <row r="56" spans="1:11" x14ac:dyDescent="0.25">
      <c r="A56" s="20" t="s">
        <v>59</v>
      </c>
      <c r="B56" s="17">
        <v>4113827</v>
      </c>
      <c r="C56" s="17">
        <v>7497358</v>
      </c>
      <c r="D56" s="21">
        <v>14699634</v>
      </c>
      <c r="E56" s="22">
        <v>13304348</v>
      </c>
      <c r="F56" s="17">
        <v>13652174</v>
      </c>
      <c r="G56" s="23">
        <v>13652174</v>
      </c>
      <c r="H56" s="19">
        <v>14956647</v>
      </c>
      <c r="I56" s="22">
        <v>15043478</v>
      </c>
      <c r="J56" s="17">
        <v>15640383</v>
      </c>
      <c r="K56" s="23">
        <v>16222172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1497418</v>
      </c>
      <c r="C60" s="17">
        <v>1512048</v>
      </c>
      <c r="D60" s="21">
        <v>1564304</v>
      </c>
      <c r="E60" s="22">
        <v>1339054</v>
      </c>
      <c r="F60" s="17">
        <v>1339054</v>
      </c>
      <c r="G60" s="23">
        <v>1339054</v>
      </c>
      <c r="H60" s="19">
        <v>1928134</v>
      </c>
      <c r="I60" s="22">
        <v>1821113</v>
      </c>
      <c r="J60" s="17">
        <v>1893958</v>
      </c>
      <c r="K60" s="23">
        <v>1969716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47</v>
      </c>
      <c r="J62" s="86">
        <v>47</v>
      </c>
      <c r="K62" s="87">
        <v>47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2.9954022804646594</v>
      </c>
      <c r="C70" s="5">
        <f t="shared" ref="C70:K70" si="8">IF(ISERROR(C71/C72),0,(C71/C72))</f>
        <v>1.7320406340654353</v>
      </c>
      <c r="D70" s="5">
        <f t="shared" si="8"/>
        <v>1.9876615711843959</v>
      </c>
      <c r="E70" s="5">
        <f t="shared" si="8"/>
        <v>0.58124416955939961</v>
      </c>
      <c r="F70" s="5">
        <f t="shared" si="8"/>
        <v>0.57993332566961719</v>
      </c>
      <c r="G70" s="5">
        <f t="shared" si="8"/>
        <v>0.57993332566961719</v>
      </c>
      <c r="H70" s="5">
        <f t="shared" si="8"/>
        <v>4.5285158312177726E-4</v>
      </c>
      <c r="I70" s="5">
        <f t="shared" si="8"/>
        <v>0.66825262878737657</v>
      </c>
      <c r="J70" s="5">
        <f t="shared" si="8"/>
        <v>0.79845854013972783</v>
      </c>
      <c r="K70" s="5">
        <f t="shared" si="8"/>
        <v>0.79794046211137593</v>
      </c>
    </row>
    <row r="71" spans="1:11" ht="13" hidden="1" x14ac:dyDescent="0.3">
      <c r="A71" s="1" t="s">
        <v>135</v>
      </c>
      <c r="B71" s="2">
        <f>+B83</f>
        <v>90635014</v>
      </c>
      <c r="C71" s="2">
        <f t="shared" ref="C71:K71" si="9">+C83</f>
        <v>53000000</v>
      </c>
      <c r="D71" s="2">
        <f t="shared" si="9"/>
        <v>69042500</v>
      </c>
      <c r="E71" s="2">
        <f t="shared" si="9"/>
        <v>24705995</v>
      </c>
      <c r="F71" s="2">
        <f t="shared" si="9"/>
        <v>24593595</v>
      </c>
      <c r="G71" s="2">
        <f t="shared" si="9"/>
        <v>24593595</v>
      </c>
      <c r="H71" s="2">
        <f t="shared" si="9"/>
        <v>18991</v>
      </c>
      <c r="I71" s="2">
        <f t="shared" si="9"/>
        <v>31497670</v>
      </c>
      <c r="J71" s="2">
        <f t="shared" si="9"/>
        <v>44389235</v>
      </c>
      <c r="K71" s="2">
        <f t="shared" si="9"/>
        <v>46168966</v>
      </c>
    </row>
    <row r="72" spans="1:11" ht="13" hidden="1" x14ac:dyDescent="0.3">
      <c r="A72" s="1" t="s">
        <v>136</v>
      </c>
      <c r="B72" s="2">
        <f>+B77</f>
        <v>30258044</v>
      </c>
      <c r="C72" s="2">
        <f t="shared" ref="C72:K72" si="10">+C77</f>
        <v>30599744</v>
      </c>
      <c r="D72" s="2">
        <f t="shared" si="10"/>
        <v>34735541</v>
      </c>
      <c r="E72" s="2">
        <f t="shared" si="10"/>
        <v>42505364</v>
      </c>
      <c r="F72" s="2">
        <f t="shared" si="10"/>
        <v>42407625</v>
      </c>
      <c r="G72" s="2">
        <f t="shared" si="10"/>
        <v>42407625</v>
      </c>
      <c r="H72" s="2">
        <f t="shared" si="10"/>
        <v>41936477</v>
      </c>
      <c r="I72" s="2">
        <f t="shared" si="10"/>
        <v>47134375</v>
      </c>
      <c r="J72" s="2">
        <f t="shared" si="10"/>
        <v>55593663</v>
      </c>
      <c r="K72" s="2">
        <f t="shared" si="10"/>
        <v>57860164</v>
      </c>
    </row>
    <row r="73" spans="1:11" ht="13" hidden="1" x14ac:dyDescent="0.3">
      <c r="A73" s="1" t="s">
        <v>137</v>
      </c>
      <c r="B73" s="2">
        <f>+B74</f>
        <v>1905201.0000000019</v>
      </c>
      <c r="C73" s="2">
        <f t="shared" ref="C73:K73" si="11">+(C78+C80+C81+C82)-(B78+B80+B81+B82)</f>
        <v>4132472</v>
      </c>
      <c r="D73" s="2">
        <f t="shared" si="11"/>
        <v>6132894</v>
      </c>
      <c r="E73" s="2">
        <f t="shared" si="11"/>
        <v>21496942</v>
      </c>
      <c r="F73" s="2">
        <f>+(F78+F80+F81+F82)-(D78+D80+D81+D82)</f>
        <v>20596942</v>
      </c>
      <c r="G73" s="2">
        <f>+(G78+G80+G81+G82)-(D78+D80+D81+D82)</f>
        <v>20596942</v>
      </c>
      <c r="H73" s="2">
        <f>+(H78+H80+H81+H82)-(D78+D80+D81+D82)</f>
        <v>9883854</v>
      </c>
      <c r="I73" s="2">
        <f>+(I78+I80+I81+I82)-(E78+E80+E81+E82)</f>
        <v>-5223595</v>
      </c>
      <c r="J73" s="2">
        <f t="shared" si="11"/>
        <v>-6076759</v>
      </c>
      <c r="K73" s="2">
        <f t="shared" si="11"/>
        <v>2121301</v>
      </c>
    </row>
    <row r="74" spans="1:11" ht="13" hidden="1" x14ac:dyDescent="0.3">
      <c r="A74" s="1" t="s">
        <v>138</v>
      </c>
      <c r="B74" s="2">
        <f>+TREND(C74:E74)</f>
        <v>1905201.0000000019</v>
      </c>
      <c r="C74" s="2">
        <f>+C73</f>
        <v>4132472</v>
      </c>
      <c r="D74" s="2">
        <f t="shared" ref="D74:K74" si="12">+D73</f>
        <v>6132894</v>
      </c>
      <c r="E74" s="2">
        <f t="shared" si="12"/>
        <v>21496942</v>
      </c>
      <c r="F74" s="2">
        <f t="shared" si="12"/>
        <v>20596942</v>
      </c>
      <c r="G74" s="2">
        <f t="shared" si="12"/>
        <v>20596942</v>
      </c>
      <c r="H74" s="2">
        <f t="shared" si="12"/>
        <v>9883854</v>
      </c>
      <c r="I74" s="2">
        <f t="shared" si="12"/>
        <v>-5223595</v>
      </c>
      <c r="J74" s="2">
        <f t="shared" si="12"/>
        <v>-6076759</v>
      </c>
      <c r="K74" s="2">
        <f t="shared" si="12"/>
        <v>2121301</v>
      </c>
    </row>
    <row r="75" spans="1:11" ht="13" hidden="1" x14ac:dyDescent="0.3">
      <c r="A75" s="1" t="s">
        <v>139</v>
      </c>
      <c r="B75" s="2">
        <f>+B84-(((B80+B81+B82+B78)*B70)-B79)</f>
        <v>159458438.25473416</v>
      </c>
      <c r="C75" s="2">
        <f t="shared" ref="C75:K75" si="13">+C84-(((C80+C81+C82+C78)*C70)-C79)</f>
        <v>190543005.23430473</v>
      </c>
      <c r="D75" s="2">
        <f t="shared" si="13"/>
        <v>166619215.95427954</v>
      </c>
      <c r="E75" s="2">
        <f t="shared" si="13"/>
        <v>-28024852.65828602</v>
      </c>
      <c r="F75" s="2">
        <f t="shared" si="13"/>
        <v>-27586345.846869752</v>
      </c>
      <c r="G75" s="2">
        <f t="shared" si="13"/>
        <v>-27586345.846869752</v>
      </c>
      <c r="H75" s="2">
        <f t="shared" si="13"/>
        <v>258981650.54605088</v>
      </c>
      <c r="I75" s="2">
        <f t="shared" si="13"/>
        <v>-41208437.991186053</v>
      </c>
      <c r="J75" s="2">
        <f t="shared" si="13"/>
        <v>-42539436.48511488</v>
      </c>
      <c r="K75" s="2">
        <f t="shared" si="13"/>
        <v>-43226330.515342817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30258044</v>
      </c>
      <c r="C77" s="3">
        <v>30599744</v>
      </c>
      <c r="D77" s="3">
        <v>34735541</v>
      </c>
      <c r="E77" s="3">
        <v>42505364</v>
      </c>
      <c r="F77" s="3">
        <v>42407625</v>
      </c>
      <c r="G77" s="3">
        <v>42407625</v>
      </c>
      <c r="H77" s="3">
        <v>41936477</v>
      </c>
      <c r="I77" s="3">
        <v>47134375</v>
      </c>
      <c r="J77" s="3">
        <v>55593663</v>
      </c>
      <c r="K77" s="3">
        <v>57860164</v>
      </c>
    </row>
    <row r="78" spans="1:11" ht="13" hidden="1" x14ac:dyDescent="0.3">
      <c r="A78" s="1" t="s">
        <v>69</v>
      </c>
      <c r="B78" s="3">
        <v>-19643436</v>
      </c>
      <c r="C78" s="3">
        <v>-20107211</v>
      </c>
      <c r="D78" s="3">
        <v>-20983427</v>
      </c>
      <c r="E78" s="3">
        <v>0</v>
      </c>
      <c r="F78" s="3">
        <v>0</v>
      </c>
      <c r="G78" s="3">
        <v>0</v>
      </c>
      <c r="H78" s="3">
        <v>-21663659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25724826</v>
      </c>
      <c r="C79" s="3">
        <v>21193943</v>
      </c>
      <c r="D79" s="3">
        <v>19617799</v>
      </c>
      <c r="E79" s="3">
        <v>30841603</v>
      </c>
      <c r="F79" s="3">
        <v>31523877</v>
      </c>
      <c r="G79" s="3">
        <v>31523877</v>
      </c>
      <c r="H79" s="3">
        <v>19072792</v>
      </c>
      <c r="I79" s="3">
        <v>26071986</v>
      </c>
      <c r="J79" s="3">
        <v>27075148</v>
      </c>
      <c r="K79" s="3">
        <v>28118154</v>
      </c>
    </row>
    <row r="80" spans="1:11" ht="13" hidden="1" x14ac:dyDescent="0.3">
      <c r="A80" s="1" t="s">
        <v>71</v>
      </c>
      <c r="B80" s="3">
        <v>19038583</v>
      </c>
      <c r="C80" s="3">
        <v>20695024</v>
      </c>
      <c r="D80" s="3">
        <v>22684756</v>
      </c>
      <c r="E80" s="3">
        <v>24921806</v>
      </c>
      <c r="F80" s="3">
        <v>24921806</v>
      </c>
      <c r="G80" s="3">
        <v>24921806</v>
      </c>
      <c r="H80" s="3">
        <v>25251946</v>
      </c>
      <c r="I80" s="3">
        <v>26572456</v>
      </c>
      <c r="J80" s="3">
        <v>24115632</v>
      </c>
      <c r="K80" s="3">
        <v>25320329</v>
      </c>
    </row>
    <row r="81" spans="1:11" ht="13" hidden="1" x14ac:dyDescent="0.3">
      <c r="A81" s="1" t="s">
        <v>72</v>
      </c>
      <c r="B81" s="3">
        <v>35715358</v>
      </c>
      <c r="C81" s="3">
        <v>38655164</v>
      </c>
      <c r="D81" s="3">
        <v>43674542</v>
      </c>
      <c r="E81" s="3">
        <v>41951007</v>
      </c>
      <c r="F81" s="3">
        <v>41051007</v>
      </c>
      <c r="G81" s="3">
        <v>41051007</v>
      </c>
      <c r="H81" s="3">
        <v>51671438</v>
      </c>
      <c r="I81" s="3">
        <v>35076762</v>
      </c>
      <c r="J81" s="3">
        <v>31456827</v>
      </c>
      <c r="K81" s="3">
        <v>32373431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90635014</v>
      </c>
      <c r="C83" s="3">
        <v>53000000</v>
      </c>
      <c r="D83" s="3">
        <v>69042500</v>
      </c>
      <c r="E83" s="3">
        <v>24705995</v>
      </c>
      <c r="F83" s="3">
        <v>24593595</v>
      </c>
      <c r="G83" s="3">
        <v>24593595</v>
      </c>
      <c r="H83" s="3">
        <v>18991</v>
      </c>
      <c r="I83" s="3">
        <v>31497670</v>
      </c>
      <c r="J83" s="3">
        <v>44389235</v>
      </c>
      <c r="K83" s="3">
        <v>46168966</v>
      </c>
    </row>
    <row r="84" spans="1:11" ht="13" hidden="1" x14ac:dyDescent="0.3">
      <c r="A84" s="1" t="s">
        <v>75</v>
      </c>
      <c r="B84" s="3">
        <v>238903699</v>
      </c>
      <c r="C84" s="3">
        <v>237319493</v>
      </c>
      <c r="D84" s="3">
        <v>237193292</v>
      </c>
      <c r="E84" s="3">
        <v>-19997023</v>
      </c>
      <c r="F84" s="3">
        <v>-20850390</v>
      </c>
      <c r="G84" s="3">
        <v>-20850390</v>
      </c>
      <c r="H84" s="3">
        <v>239933883</v>
      </c>
      <c r="I84" s="3">
        <v>-26083172</v>
      </c>
      <c r="J84" s="3">
        <v>-25242280</v>
      </c>
      <c r="K84" s="3">
        <v>-25308299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36821893</v>
      </c>
      <c r="C6" s="17">
        <v>26326187</v>
      </c>
      <c r="D6" s="21">
        <v>46542991</v>
      </c>
      <c r="E6" s="22">
        <v>58934461</v>
      </c>
      <c r="F6" s="17">
        <v>59934461</v>
      </c>
      <c r="G6" s="23">
        <v>59934461</v>
      </c>
      <c r="H6" s="19">
        <v>55773026</v>
      </c>
      <c r="I6" s="22">
        <v>82824499</v>
      </c>
      <c r="J6" s="17">
        <v>86643776</v>
      </c>
      <c r="K6" s="23">
        <v>90443012</v>
      </c>
    </row>
    <row r="7" spans="1:11" x14ac:dyDescent="0.25">
      <c r="A7" s="20" t="s">
        <v>19</v>
      </c>
      <c r="B7" s="17">
        <v>7012596</v>
      </c>
      <c r="C7" s="17">
        <v>16604704</v>
      </c>
      <c r="D7" s="21">
        <v>23941372</v>
      </c>
      <c r="E7" s="22">
        <v>17848106</v>
      </c>
      <c r="F7" s="17">
        <v>17848106</v>
      </c>
      <c r="G7" s="23">
        <v>17848106</v>
      </c>
      <c r="H7" s="19">
        <v>18028550</v>
      </c>
      <c r="I7" s="22">
        <v>19658575</v>
      </c>
      <c r="J7" s="17">
        <v>20562869</v>
      </c>
      <c r="K7" s="23">
        <v>21467635</v>
      </c>
    </row>
    <row r="8" spans="1:11" x14ac:dyDescent="0.25">
      <c r="A8" s="20" t="s">
        <v>20</v>
      </c>
      <c r="B8" s="17">
        <v>488579915</v>
      </c>
      <c r="C8" s="17">
        <v>555925126</v>
      </c>
      <c r="D8" s="21">
        <v>605683831</v>
      </c>
      <c r="E8" s="22">
        <v>644336900</v>
      </c>
      <c r="F8" s="17">
        <v>645832941</v>
      </c>
      <c r="G8" s="23">
        <v>645832941</v>
      </c>
      <c r="H8" s="19">
        <v>662416545</v>
      </c>
      <c r="I8" s="22">
        <v>680484100</v>
      </c>
      <c r="J8" s="17">
        <v>717818083</v>
      </c>
      <c r="K8" s="23">
        <v>745497959</v>
      </c>
    </row>
    <row r="9" spans="1:11" x14ac:dyDescent="0.25">
      <c r="A9" s="20" t="s">
        <v>21</v>
      </c>
      <c r="B9" s="17">
        <v>15949475</v>
      </c>
      <c r="C9" s="17">
        <v>36315375</v>
      </c>
      <c r="D9" s="21">
        <v>-4055455</v>
      </c>
      <c r="E9" s="22">
        <v>11767195</v>
      </c>
      <c r="F9" s="17">
        <v>18267195</v>
      </c>
      <c r="G9" s="23">
        <v>18267195</v>
      </c>
      <c r="H9" s="19">
        <v>11345311</v>
      </c>
      <c r="I9" s="22">
        <v>43259155</v>
      </c>
      <c r="J9" s="17">
        <v>19900480</v>
      </c>
      <c r="K9" s="23">
        <v>20776089</v>
      </c>
    </row>
    <row r="10" spans="1:11" x14ac:dyDescent="0.25">
      <c r="A10" s="24" t="s">
        <v>130</v>
      </c>
      <c r="B10" s="25">
        <f>SUM(B5:B9)</f>
        <v>548363879</v>
      </c>
      <c r="C10" s="26">
        <f t="shared" ref="C10:K10" si="0">SUM(C5:C9)</f>
        <v>635171392</v>
      </c>
      <c r="D10" s="27">
        <f t="shared" si="0"/>
        <v>672112739</v>
      </c>
      <c r="E10" s="25">
        <f t="shared" si="0"/>
        <v>732886662</v>
      </c>
      <c r="F10" s="26">
        <f t="shared" si="0"/>
        <v>741882703</v>
      </c>
      <c r="G10" s="28">
        <f t="shared" si="0"/>
        <v>741882703</v>
      </c>
      <c r="H10" s="29">
        <f t="shared" si="0"/>
        <v>747563432</v>
      </c>
      <c r="I10" s="25">
        <f t="shared" si="0"/>
        <v>826226329</v>
      </c>
      <c r="J10" s="26">
        <f t="shared" si="0"/>
        <v>844925208</v>
      </c>
      <c r="K10" s="28">
        <f t="shared" si="0"/>
        <v>878184695</v>
      </c>
    </row>
    <row r="11" spans="1:11" x14ac:dyDescent="0.25">
      <c r="A11" s="20" t="s">
        <v>22</v>
      </c>
      <c r="B11" s="17">
        <v>190416441</v>
      </c>
      <c r="C11" s="17">
        <v>213701675</v>
      </c>
      <c r="D11" s="21">
        <v>170875046</v>
      </c>
      <c r="E11" s="22">
        <v>246260647</v>
      </c>
      <c r="F11" s="17">
        <v>246260647</v>
      </c>
      <c r="G11" s="23">
        <v>246260647</v>
      </c>
      <c r="H11" s="19">
        <v>199260422</v>
      </c>
      <c r="I11" s="22">
        <v>277342624</v>
      </c>
      <c r="J11" s="17">
        <v>290100380</v>
      </c>
      <c r="K11" s="23">
        <v>302864802</v>
      </c>
    </row>
    <row r="12" spans="1:11" x14ac:dyDescent="0.25">
      <c r="A12" s="20" t="s">
        <v>23</v>
      </c>
      <c r="B12" s="17">
        <v>8558122</v>
      </c>
      <c r="C12" s="17">
        <v>9557507</v>
      </c>
      <c r="D12" s="21">
        <v>13249496</v>
      </c>
      <c r="E12" s="22">
        <v>12126880</v>
      </c>
      <c r="F12" s="17">
        <v>13904456</v>
      </c>
      <c r="G12" s="23">
        <v>13904456</v>
      </c>
      <c r="H12" s="19">
        <v>13735557</v>
      </c>
      <c r="I12" s="22">
        <v>14502348</v>
      </c>
      <c r="J12" s="17">
        <v>15169455</v>
      </c>
      <c r="K12" s="23">
        <v>15836912</v>
      </c>
    </row>
    <row r="13" spans="1:11" x14ac:dyDescent="0.25">
      <c r="A13" s="20" t="s">
        <v>24</v>
      </c>
      <c r="B13" s="17">
        <v>52573661</v>
      </c>
      <c r="C13" s="17">
        <v>94363047</v>
      </c>
      <c r="D13" s="21">
        <v>95063438</v>
      </c>
      <c r="E13" s="22">
        <v>59283317</v>
      </c>
      <c r="F13" s="17">
        <v>59283317</v>
      </c>
      <c r="G13" s="23">
        <v>59283317</v>
      </c>
      <c r="H13" s="19">
        <v>118895334</v>
      </c>
      <c r="I13" s="22">
        <v>61891783</v>
      </c>
      <c r="J13" s="17">
        <v>64676913</v>
      </c>
      <c r="K13" s="23">
        <v>66293836</v>
      </c>
    </row>
    <row r="14" spans="1:11" x14ac:dyDescent="0.25">
      <c r="A14" s="20" t="s">
        <v>25</v>
      </c>
      <c r="B14" s="17">
        <v>2086754</v>
      </c>
      <c r="C14" s="17">
        <v>1163636</v>
      </c>
      <c r="D14" s="21">
        <v>160513</v>
      </c>
      <c r="E14" s="22">
        <v>1163636</v>
      </c>
      <c r="F14" s="17">
        <v>1163636</v>
      </c>
      <c r="G14" s="23">
        <v>1163636</v>
      </c>
      <c r="H14" s="19">
        <v>2604397</v>
      </c>
      <c r="I14" s="22">
        <v>2699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151680383</v>
      </c>
      <c r="C15" s="17">
        <v>175302700</v>
      </c>
      <c r="D15" s="21">
        <v>234192621</v>
      </c>
      <c r="E15" s="22">
        <v>137026268</v>
      </c>
      <c r="F15" s="17">
        <v>119526268</v>
      </c>
      <c r="G15" s="23">
        <v>119526268</v>
      </c>
      <c r="H15" s="19">
        <v>293336162</v>
      </c>
      <c r="I15" s="22">
        <v>141029389</v>
      </c>
      <c r="J15" s="17">
        <v>147516740</v>
      </c>
      <c r="K15" s="23">
        <v>154007477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521500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187352718</v>
      </c>
      <c r="C17" s="17">
        <v>228850653</v>
      </c>
      <c r="D17" s="21">
        <v>355869342</v>
      </c>
      <c r="E17" s="22">
        <v>273777595</v>
      </c>
      <c r="F17" s="17">
        <v>287939483</v>
      </c>
      <c r="G17" s="23">
        <v>287939483</v>
      </c>
      <c r="H17" s="19">
        <v>492391194</v>
      </c>
      <c r="I17" s="22">
        <v>315362078</v>
      </c>
      <c r="J17" s="17">
        <v>303323993</v>
      </c>
      <c r="K17" s="23">
        <v>316665670</v>
      </c>
    </row>
    <row r="18" spans="1:11" x14ac:dyDescent="0.25">
      <c r="A18" s="30" t="s">
        <v>29</v>
      </c>
      <c r="B18" s="31">
        <f>SUM(B11:B17)</f>
        <v>592668079</v>
      </c>
      <c r="C18" s="32">
        <f t="shared" ref="C18:K18" si="1">SUM(C11:C17)</f>
        <v>722939218</v>
      </c>
      <c r="D18" s="33">
        <f t="shared" si="1"/>
        <v>869410456</v>
      </c>
      <c r="E18" s="31">
        <f t="shared" si="1"/>
        <v>729638343</v>
      </c>
      <c r="F18" s="32">
        <f t="shared" si="1"/>
        <v>728077807</v>
      </c>
      <c r="G18" s="34">
        <f t="shared" si="1"/>
        <v>728077807</v>
      </c>
      <c r="H18" s="35">
        <f t="shared" si="1"/>
        <v>1120744566</v>
      </c>
      <c r="I18" s="31">
        <f t="shared" si="1"/>
        <v>810130921</v>
      </c>
      <c r="J18" s="32">
        <f t="shared" si="1"/>
        <v>820787481</v>
      </c>
      <c r="K18" s="34">
        <f t="shared" si="1"/>
        <v>855668697</v>
      </c>
    </row>
    <row r="19" spans="1:11" x14ac:dyDescent="0.25">
      <c r="A19" s="30" t="s">
        <v>30</v>
      </c>
      <c r="B19" s="36">
        <f>+B10-B18</f>
        <v>-44304200</v>
      </c>
      <c r="C19" s="37">
        <f t="shared" ref="C19:K19" si="2">+C10-C18</f>
        <v>-87767826</v>
      </c>
      <c r="D19" s="38">
        <f t="shared" si="2"/>
        <v>-197297717</v>
      </c>
      <c r="E19" s="36">
        <f t="shared" si="2"/>
        <v>3248319</v>
      </c>
      <c r="F19" s="37">
        <f t="shared" si="2"/>
        <v>13804896</v>
      </c>
      <c r="G19" s="39">
        <f t="shared" si="2"/>
        <v>13804896</v>
      </c>
      <c r="H19" s="40">
        <f t="shared" si="2"/>
        <v>-373181134</v>
      </c>
      <c r="I19" s="36">
        <f t="shared" si="2"/>
        <v>16095408</v>
      </c>
      <c r="J19" s="37">
        <f t="shared" si="2"/>
        <v>24137727</v>
      </c>
      <c r="K19" s="39">
        <f t="shared" si="2"/>
        <v>22515998</v>
      </c>
    </row>
    <row r="20" spans="1:11" x14ac:dyDescent="0.25">
      <c r="A20" s="41" t="s">
        <v>31</v>
      </c>
      <c r="B20" s="42">
        <v>175748946</v>
      </c>
      <c r="C20" s="43">
        <v>157718766</v>
      </c>
      <c r="D20" s="44">
        <v>241625968</v>
      </c>
      <c r="E20" s="42">
        <v>240127100</v>
      </c>
      <c r="F20" s="43">
        <v>229185059</v>
      </c>
      <c r="G20" s="45">
        <v>229185059</v>
      </c>
      <c r="H20" s="46">
        <v>236602024</v>
      </c>
      <c r="I20" s="42">
        <v>242878900</v>
      </c>
      <c r="J20" s="43">
        <v>265276917</v>
      </c>
      <c r="K20" s="45">
        <v>282844041</v>
      </c>
    </row>
    <row r="21" spans="1:11" x14ac:dyDescent="0.25">
      <c r="A21" s="47" t="s">
        <v>32</v>
      </c>
      <c r="B21" s="48">
        <v>11164118</v>
      </c>
      <c r="C21" s="49">
        <v>93278466</v>
      </c>
      <c r="D21" s="50">
        <v>0</v>
      </c>
      <c r="E21" s="48">
        <v>201175000</v>
      </c>
      <c r="F21" s="49">
        <v>201175000</v>
      </c>
      <c r="G21" s="51">
        <v>201175000</v>
      </c>
      <c r="H21" s="52">
        <v>0</v>
      </c>
      <c r="I21" s="48">
        <v>235331000</v>
      </c>
      <c r="J21" s="49">
        <v>457655000</v>
      </c>
      <c r="K21" s="51">
        <v>475961000</v>
      </c>
    </row>
    <row r="22" spans="1:11" x14ac:dyDescent="0.25">
      <c r="A22" s="53" t="s">
        <v>131</v>
      </c>
      <c r="B22" s="54">
        <f>SUM(B19:B21)</f>
        <v>142608864</v>
      </c>
      <c r="C22" s="55">
        <f t="shared" ref="C22:K22" si="3">SUM(C19:C21)</f>
        <v>163229406</v>
      </c>
      <c r="D22" s="56">
        <f t="shared" si="3"/>
        <v>44328251</v>
      </c>
      <c r="E22" s="54">
        <f t="shared" si="3"/>
        <v>444550419</v>
      </c>
      <c r="F22" s="55">
        <f t="shared" si="3"/>
        <v>444164955</v>
      </c>
      <c r="G22" s="57">
        <f t="shared" si="3"/>
        <v>444164955</v>
      </c>
      <c r="H22" s="58">
        <f t="shared" si="3"/>
        <v>-136579110</v>
      </c>
      <c r="I22" s="54">
        <f t="shared" si="3"/>
        <v>494305308</v>
      </c>
      <c r="J22" s="55">
        <f t="shared" si="3"/>
        <v>747069644</v>
      </c>
      <c r="K22" s="57">
        <f t="shared" si="3"/>
        <v>781321039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142608864</v>
      </c>
      <c r="C24" s="37">
        <f t="shared" ref="C24:K24" si="4">SUM(C22:C23)</f>
        <v>163229406</v>
      </c>
      <c r="D24" s="38">
        <f t="shared" si="4"/>
        <v>44328251</v>
      </c>
      <c r="E24" s="36">
        <f t="shared" si="4"/>
        <v>444550419</v>
      </c>
      <c r="F24" s="37">
        <f t="shared" si="4"/>
        <v>444164955</v>
      </c>
      <c r="G24" s="39">
        <f t="shared" si="4"/>
        <v>444164955</v>
      </c>
      <c r="H24" s="40">
        <f t="shared" si="4"/>
        <v>-136579110</v>
      </c>
      <c r="I24" s="36">
        <f t="shared" si="4"/>
        <v>494305308</v>
      </c>
      <c r="J24" s="37">
        <f t="shared" si="4"/>
        <v>747069644</v>
      </c>
      <c r="K24" s="39">
        <f t="shared" si="4"/>
        <v>781321039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2698150263</v>
      </c>
      <c r="C27" s="66">
        <v>2927222478</v>
      </c>
      <c r="D27" s="67">
        <v>3072264666</v>
      </c>
      <c r="E27" s="68">
        <v>214806173</v>
      </c>
      <c r="F27" s="66">
        <v>204608297</v>
      </c>
      <c r="G27" s="69">
        <v>204608297</v>
      </c>
      <c r="H27" s="70">
        <v>3223917637</v>
      </c>
      <c r="I27" s="68">
        <v>235745241</v>
      </c>
      <c r="J27" s="66">
        <v>253300599</v>
      </c>
      <c r="K27" s="69">
        <v>281519373</v>
      </c>
    </row>
    <row r="28" spans="1:11" x14ac:dyDescent="0.25">
      <c r="A28" s="71" t="s">
        <v>36</v>
      </c>
      <c r="B28" s="17">
        <v>2654299236</v>
      </c>
      <c r="C28" s="17">
        <v>2882433528</v>
      </c>
      <c r="D28" s="21">
        <v>3029770565</v>
      </c>
      <c r="E28" s="22">
        <v>208806173</v>
      </c>
      <c r="F28" s="17">
        <v>198608297</v>
      </c>
      <c r="G28" s="23">
        <v>198608297</v>
      </c>
      <c r="H28" s="19">
        <v>3205179899</v>
      </c>
      <c r="I28" s="22">
        <v>212339242</v>
      </c>
      <c r="J28" s="17">
        <v>230675580</v>
      </c>
      <c r="K28" s="23">
        <v>267339253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43851027</v>
      </c>
      <c r="C31" s="17">
        <v>44788950</v>
      </c>
      <c r="D31" s="21">
        <v>42494101</v>
      </c>
      <c r="E31" s="22">
        <v>6000000</v>
      </c>
      <c r="F31" s="17">
        <v>6000000</v>
      </c>
      <c r="G31" s="23">
        <v>6000000</v>
      </c>
      <c r="H31" s="19">
        <v>18737738</v>
      </c>
      <c r="I31" s="22">
        <v>23405999</v>
      </c>
      <c r="J31" s="17">
        <v>22625019</v>
      </c>
      <c r="K31" s="23">
        <v>14180120</v>
      </c>
    </row>
    <row r="32" spans="1:11" x14ac:dyDescent="0.25">
      <c r="A32" s="30" t="s">
        <v>39</v>
      </c>
      <c r="B32" s="66">
        <f>SUM(B28:B31)</f>
        <v>2698150263</v>
      </c>
      <c r="C32" s="66">
        <f t="shared" ref="C32:K32" si="5">SUM(C28:C31)</f>
        <v>2927222478</v>
      </c>
      <c r="D32" s="67">
        <f t="shared" si="5"/>
        <v>3072264666</v>
      </c>
      <c r="E32" s="68">
        <f t="shared" si="5"/>
        <v>214806173</v>
      </c>
      <c r="F32" s="66">
        <f t="shared" si="5"/>
        <v>204608297</v>
      </c>
      <c r="G32" s="69">
        <f t="shared" si="5"/>
        <v>204608297</v>
      </c>
      <c r="H32" s="70">
        <f t="shared" si="5"/>
        <v>3223917637</v>
      </c>
      <c r="I32" s="68">
        <f t="shared" si="5"/>
        <v>235745241</v>
      </c>
      <c r="J32" s="66">
        <f t="shared" si="5"/>
        <v>253300599</v>
      </c>
      <c r="K32" s="69">
        <f t="shared" si="5"/>
        <v>281519373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495573472</v>
      </c>
      <c r="C35" s="17">
        <v>467198196</v>
      </c>
      <c r="D35" s="21">
        <v>319688744</v>
      </c>
      <c r="E35" s="22">
        <v>882164375</v>
      </c>
      <c r="F35" s="17">
        <v>1109666545</v>
      </c>
      <c r="G35" s="23">
        <v>1109666545</v>
      </c>
      <c r="H35" s="19">
        <v>277568001</v>
      </c>
      <c r="I35" s="22">
        <v>1056671745</v>
      </c>
      <c r="J35" s="17">
        <v>1226179758</v>
      </c>
      <c r="K35" s="23">
        <v>1150126472</v>
      </c>
    </row>
    <row r="36" spans="1:11" x14ac:dyDescent="0.25">
      <c r="A36" s="20" t="s">
        <v>42</v>
      </c>
      <c r="B36" s="17">
        <v>1923642062</v>
      </c>
      <c r="C36" s="17">
        <v>2101073852</v>
      </c>
      <c r="D36" s="21">
        <v>2180451055</v>
      </c>
      <c r="E36" s="22">
        <v>2497360376</v>
      </c>
      <c r="F36" s="17">
        <v>2487162508</v>
      </c>
      <c r="G36" s="23">
        <v>2487162508</v>
      </c>
      <c r="H36" s="19">
        <v>2198146581</v>
      </c>
      <c r="I36" s="22">
        <v>4331996466</v>
      </c>
      <c r="J36" s="17">
        <v>4351233847</v>
      </c>
      <c r="K36" s="23">
        <v>4384548905</v>
      </c>
    </row>
    <row r="37" spans="1:11" x14ac:dyDescent="0.25">
      <c r="A37" s="20" t="s">
        <v>43</v>
      </c>
      <c r="B37" s="17">
        <v>332282962</v>
      </c>
      <c r="C37" s="17">
        <v>302039676</v>
      </c>
      <c r="D37" s="21">
        <v>312223484</v>
      </c>
      <c r="E37" s="22">
        <v>383797518</v>
      </c>
      <c r="F37" s="17">
        <v>332140911</v>
      </c>
      <c r="G37" s="23">
        <v>332140911</v>
      </c>
      <c r="H37" s="19">
        <v>404977657</v>
      </c>
      <c r="I37" s="22">
        <v>351727249</v>
      </c>
      <c r="J37" s="17">
        <v>127057376</v>
      </c>
      <c r="K37" s="23">
        <v>42359488</v>
      </c>
    </row>
    <row r="38" spans="1:11" x14ac:dyDescent="0.25">
      <c r="A38" s="20" t="s">
        <v>44</v>
      </c>
      <c r="B38" s="17">
        <v>48254847</v>
      </c>
      <c r="C38" s="17">
        <v>49521172</v>
      </c>
      <c r="D38" s="21">
        <v>56025946</v>
      </c>
      <c r="E38" s="22">
        <v>19323988</v>
      </c>
      <c r="F38" s="17">
        <v>32908876</v>
      </c>
      <c r="G38" s="23">
        <v>32908876</v>
      </c>
      <c r="H38" s="19">
        <v>60500209</v>
      </c>
      <c r="I38" s="22">
        <v>30581604</v>
      </c>
      <c r="J38" s="17">
        <v>17999210</v>
      </c>
      <c r="K38" s="23">
        <v>17122716</v>
      </c>
    </row>
    <row r="39" spans="1:11" x14ac:dyDescent="0.25">
      <c r="A39" s="20" t="s">
        <v>45</v>
      </c>
      <c r="B39" s="17">
        <v>1896068861</v>
      </c>
      <c r="C39" s="17">
        <v>2053481794</v>
      </c>
      <c r="D39" s="21">
        <v>2087562118</v>
      </c>
      <c r="E39" s="22">
        <v>2976403245</v>
      </c>
      <c r="F39" s="17">
        <v>3231779266</v>
      </c>
      <c r="G39" s="23">
        <v>3231779266</v>
      </c>
      <c r="H39" s="19">
        <v>2146815826</v>
      </c>
      <c r="I39" s="22">
        <v>5006359358</v>
      </c>
      <c r="J39" s="17">
        <v>5432357019</v>
      </c>
      <c r="K39" s="23">
        <v>5475193173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47785647</v>
      </c>
      <c r="C42" s="17">
        <v>205894750</v>
      </c>
      <c r="D42" s="21">
        <v>413550660</v>
      </c>
      <c r="E42" s="22">
        <v>171904030</v>
      </c>
      <c r="F42" s="17">
        <v>103426683</v>
      </c>
      <c r="G42" s="23">
        <v>103426683</v>
      </c>
      <c r="H42" s="19">
        <v>194111169</v>
      </c>
      <c r="I42" s="22">
        <v>142741485</v>
      </c>
      <c r="J42" s="17">
        <v>264943026</v>
      </c>
      <c r="K42" s="23">
        <v>205173130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-247027098</v>
      </c>
      <c r="F43" s="17">
        <v>-233799541</v>
      </c>
      <c r="G43" s="23">
        <v>-233799541</v>
      </c>
      <c r="H43" s="19">
        <v>0</v>
      </c>
      <c r="I43" s="22">
        <v>-269957028</v>
      </c>
      <c r="J43" s="17">
        <v>-290145690</v>
      </c>
      <c r="K43" s="23">
        <v>-323172279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47785647</v>
      </c>
      <c r="C45" s="66">
        <v>205894750</v>
      </c>
      <c r="D45" s="67">
        <v>413550660</v>
      </c>
      <c r="E45" s="68">
        <v>211209081</v>
      </c>
      <c r="F45" s="66">
        <v>155959292</v>
      </c>
      <c r="G45" s="69">
        <v>155959292</v>
      </c>
      <c r="H45" s="70">
        <v>194111169</v>
      </c>
      <c r="I45" s="68">
        <v>159116607</v>
      </c>
      <c r="J45" s="66">
        <v>261129486</v>
      </c>
      <c r="K45" s="69">
        <v>168333001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159111892</v>
      </c>
      <c r="C48" s="17">
        <v>140695419</v>
      </c>
      <c r="D48" s="21">
        <v>108949080</v>
      </c>
      <c r="E48" s="22">
        <v>211209081</v>
      </c>
      <c r="F48" s="17">
        <v>177435746</v>
      </c>
      <c r="G48" s="23">
        <v>177435746</v>
      </c>
      <c r="H48" s="19">
        <v>71635293</v>
      </c>
      <c r="I48" s="22">
        <v>159169879</v>
      </c>
      <c r="J48" s="17">
        <v>261670548</v>
      </c>
      <c r="K48" s="23">
        <v>168898304</v>
      </c>
    </row>
    <row r="49" spans="1:11" x14ac:dyDescent="0.25">
      <c r="A49" s="20" t="s">
        <v>53</v>
      </c>
      <c r="B49" s="17">
        <f>+B75</f>
        <v>219672633</v>
      </c>
      <c r="C49" s="17">
        <f t="shared" ref="C49:K49" si="6">+C75</f>
        <v>-261788448.14295489</v>
      </c>
      <c r="D49" s="21">
        <f t="shared" si="6"/>
        <v>-10960904.992117822</v>
      </c>
      <c r="E49" s="22">
        <f t="shared" si="6"/>
        <v>187151767.15073204</v>
      </c>
      <c r="F49" s="17">
        <f t="shared" si="6"/>
        <v>5001485.3773438334</v>
      </c>
      <c r="G49" s="23">
        <f t="shared" si="6"/>
        <v>5001485.3773438334</v>
      </c>
      <c r="H49" s="19">
        <f t="shared" si="6"/>
        <v>98082280.237123489</v>
      </c>
      <c r="I49" s="22">
        <f t="shared" si="6"/>
        <v>34400562.991964579</v>
      </c>
      <c r="J49" s="17">
        <f t="shared" si="6"/>
        <v>-416420718.26646477</v>
      </c>
      <c r="K49" s="23">
        <f t="shared" si="6"/>
        <v>-506232793.32203573</v>
      </c>
    </row>
    <row r="50" spans="1:11" x14ac:dyDescent="0.25">
      <c r="A50" s="30" t="s">
        <v>54</v>
      </c>
      <c r="B50" s="66">
        <f>+B48-B49</f>
        <v>-60560741</v>
      </c>
      <c r="C50" s="66">
        <f t="shared" ref="C50:K50" si="7">+C48-C49</f>
        <v>402483867.14295489</v>
      </c>
      <c r="D50" s="67">
        <f t="shared" si="7"/>
        <v>119909984.99211782</v>
      </c>
      <c r="E50" s="68">
        <f t="shared" si="7"/>
        <v>24057313.84926796</v>
      </c>
      <c r="F50" s="66">
        <f t="shared" si="7"/>
        <v>172434260.62265617</v>
      </c>
      <c r="G50" s="69">
        <f t="shared" si="7"/>
        <v>172434260.62265617</v>
      </c>
      <c r="H50" s="70">
        <f t="shared" si="7"/>
        <v>-26446987.237123489</v>
      </c>
      <c r="I50" s="68">
        <f t="shared" si="7"/>
        <v>124769316.00803542</v>
      </c>
      <c r="J50" s="66">
        <f t="shared" si="7"/>
        <v>678091266.26646471</v>
      </c>
      <c r="K50" s="69">
        <f t="shared" si="7"/>
        <v>675131097.32203579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1543287927</v>
      </c>
      <c r="C53" s="17">
        <v>1433812414</v>
      </c>
      <c r="D53" s="21">
        <v>1434038770</v>
      </c>
      <c r="E53" s="22">
        <v>2077364739</v>
      </c>
      <c r="F53" s="17">
        <v>2077364747</v>
      </c>
      <c r="G53" s="23">
        <v>2077364747</v>
      </c>
      <c r="H53" s="19">
        <v>1566110152</v>
      </c>
      <c r="I53" s="22">
        <v>3909607960</v>
      </c>
      <c r="J53" s="17">
        <v>3909368803</v>
      </c>
      <c r="K53" s="23">
        <v>3906020188</v>
      </c>
    </row>
    <row r="54" spans="1:11" x14ac:dyDescent="0.25">
      <c r="A54" s="20" t="s">
        <v>57</v>
      </c>
      <c r="B54" s="17">
        <v>52573661</v>
      </c>
      <c r="C54" s="17">
        <v>104033642</v>
      </c>
      <c r="D54" s="21">
        <v>95033887</v>
      </c>
      <c r="E54" s="22">
        <v>59283317</v>
      </c>
      <c r="F54" s="17">
        <v>59283317</v>
      </c>
      <c r="G54" s="23">
        <v>59283317</v>
      </c>
      <c r="H54" s="19">
        <v>96540961</v>
      </c>
      <c r="I54" s="22">
        <v>61891783</v>
      </c>
      <c r="J54" s="17">
        <v>64676913</v>
      </c>
      <c r="K54" s="23">
        <v>66293836</v>
      </c>
    </row>
    <row r="55" spans="1:11" x14ac:dyDescent="0.25">
      <c r="A55" s="20" t="s">
        <v>58</v>
      </c>
      <c r="B55" s="17">
        <v>2517840848</v>
      </c>
      <c r="C55" s="17">
        <v>2506375309</v>
      </c>
      <c r="D55" s="21">
        <v>2708222096</v>
      </c>
      <c r="E55" s="22">
        <v>107260960</v>
      </c>
      <c r="F55" s="17">
        <v>135114032</v>
      </c>
      <c r="G55" s="23">
        <v>135114032</v>
      </c>
      <c r="H55" s="19">
        <v>2958943729</v>
      </c>
      <c r="I55" s="22">
        <v>85536332</v>
      </c>
      <c r="J55" s="17">
        <v>60205011</v>
      </c>
      <c r="K55" s="23">
        <v>76000615</v>
      </c>
    </row>
    <row r="56" spans="1:11" x14ac:dyDescent="0.25">
      <c r="A56" s="20" t="s">
        <v>59</v>
      </c>
      <c r="B56" s="17">
        <v>13059238</v>
      </c>
      <c r="C56" s="17">
        <v>29476129</v>
      </c>
      <c r="D56" s="21">
        <v>25214971</v>
      </c>
      <c r="E56" s="22">
        <v>15503801</v>
      </c>
      <c r="F56" s="17">
        <v>21003801</v>
      </c>
      <c r="G56" s="23">
        <v>21003801</v>
      </c>
      <c r="H56" s="19">
        <v>18853814</v>
      </c>
      <c r="I56" s="22">
        <v>13002984</v>
      </c>
      <c r="J56" s="17">
        <v>13601121</v>
      </c>
      <c r="K56" s="23">
        <v>14200618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274650</v>
      </c>
      <c r="C59" s="17">
        <v>186842</v>
      </c>
      <c r="D59" s="21">
        <v>189982</v>
      </c>
      <c r="E59" s="22">
        <v>204112</v>
      </c>
      <c r="F59" s="17">
        <v>204112</v>
      </c>
      <c r="G59" s="23">
        <v>204112</v>
      </c>
      <c r="H59" s="19">
        <v>421837</v>
      </c>
      <c r="I59" s="22">
        <v>454653</v>
      </c>
      <c r="J59" s="17">
        <v>464653</v>
      </c>
      <c r="K59" s="23">
        <v>474653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28927</v>
      </c>
      <c r="C62" s="86">
        <v>30518</v>
      </c>
      <c r="D62" s="87">
        <v>30518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3.3454362798341237</v>
      </c>
      <c r="D70" s="5">
        <f t="shared" si="8"/>
        <v>4.5827177837197626</v>
      </c>
      <c r="E70" s="5">
        <f t="shared" si="8"/>
        <v>0.4582195583689978</v>
      </c>
      <c r="F70" s="5">
        <f t="shared" si="8"/>
        <v>0.45710568877420699</v>
      </c>
      <c r="G70" s="5">
        <f t="shared" si="8"/>
        <v>0.45710568877420699</v>
      </c>
      <c r="H70" s="5">
        <f t="shared" si="8"/>
        <v>4.1606554850063189</v>
      </c>
      <c r="I70" s="5">
        <f t="shared" si="8"/>
        <v>0.31498759706483581</v>
      </c>
      <c r="J70" s="5">
        <f t="shared" si="8"/>
        <v>1.1853324471251263</v>
      </c>
      <c r="K70" s="5">
        <f t="shared" si="8"/>
        <v>1.1644968263071969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90125488</v>
      </c>
      <c r="D71" s="2">
        <f t="shared" si="9"/>
        <v>214832480</v>
      </c>
      <c r="E71" s="2">
        <f t="shared" si="9"/>
        <v>27194314</v>
      </c>
      <c r="F71" s="2">
        <f t="shared" si="9"/>
        <v>27585314</v>
      </c>
      <c r="G71" s="2">
        <f t="shared" si="9"/>
        <v>27585314</v>
      </c>
      <c r="H71" s="2">
        <f t="shared" si="9"/>
        <v>238282096</v>
      </c>
      <c r="I71" s="2">
        <f t="shared" si="9"/>
        <v>33849217</v>
      </c>
      <c r="J71" s="2">
        <f t="shared" si="9"/>
        <v>103202239</v>
      </c>
      <c r="K71" s="2">
        <f t="shared" si="9"/>
        <v>105833984</v>
      </c>
    </row>
    <row r="72" spans="1:11" ht="13" hidden="1" x14ac:dyDescent="0.3">
      <c r="A72" s="1" t="s">
        <v>136</v>
      </c>
      <c r="B72" s="2">
        <f>+B77</f>
        <v>37001907</v>
      </c>
      <c r="C72" s="2">
        <f t="shared" ref="C72:K72" si="10">+C77</f>
        <v>26939831</v>
      </c>
      <c r="D72" s="2">
        <f t="shared" si="10"/>
        <v>46878837</v>
      </c>
      <c r="E72" s="2">
        <f t="shared" si="10"/>
        <v>59347781</v>
      </c>
      <c r="F72" s="2">
        <f t="shared" si="10"/>
        <v>60347781</v>
      </c>
      <c r="G72" s="2">
        <f t="shared" si="10"/>
        <v>60347781</v>
      </c>
      <c r="H72" s="2">
        <f t="shared" si="10"/>
        <v>57270326</v>
      </c>
      <c r="I72" s="2">
        <f t="shared" si="10"/>
        <v>107462063</v>
      </c>
      <c r="J72" s="2">
        <f t="shared" si="10"/>
        <v>87066071</v>
      </c>
      <c r="K72" s="2">
        <f t="shared" si="10"/>
        <v>90883875</v>
      </c>
    </row>
    <row r="73" spans="1:11" ht="13" hidden="1" x14ac:dyDescent="0.3">
      <c r="A73" s="1" t="s">
        <v>137</v>
      </c>
      <c r="B73" s="2">
        <f>+B74</f>
        <v>-62697453.166666627</v>
      </c>
      <c r="C73" s="2">
        <f t="shared" ref="C73:K73" si="11">+(C78+C80+C81+C82)-(B78+B80+B81+B82)</f>
        <v>4036948</v>
      </c>
      <c r="D73" s="2">
        <f t="shared" si="11"/>
        <v>-91207788</v>
      </c>
      <c r="E73" s="2">
        <f t="shared" si="11"/>
        <v>213953883</v>
      </c>
      <c r="F73" s="2">
        <f>+(F78+F80+F81+F82)-(D78+D80+D81+D82)</f>
        <v>228037336</v>
      </c>
      <c r="G73" s="2">
        <f>+(G78+G80+G81+G82)-(D78+D80+D81+D82)</f>
        <v>228037336</v>
      </c>
      <c r="H73" s="2">
        <f>+(H78+H80+H81+H82)-(D78+D80+D81+D82)</f>
        <v>3279488</v>
      </c>
      <c r="I73" s="2">
        <f>+(I78+I80+I81+I82)-(E78+E80+E81+E82)</f>
        <v>127988463</v>
      </c>
      <c r="J73" s="2">
        <f t="shared" si="11"/>
        <v>-99777972</v>
      </c>
      <c r="K73" s="2">
        <f t="shared" si="11"/>
        <v>2004327</v>
      </c>
    </row>
    <row r="74" spans="1:11" ht="13" hidden="1" x14ac:dyDescent="0.3">
      <c r="A74" s="1" t="s">
        <v>138</v>
      </c>
      <c r="B74" s="2">
        <f>+TREND(C74:E74)</f>
        <v>-62697453.166666627</v>
      </c>
      <c r="C74" s="2">
        <f>+C73</f>
        <v>4036948</v>
      </c>
      <c r="D74" s="2">
        <f t="shared" ref="D74:K74" si="12">+D73</f>
        <v>-91207788</v>
      </c>
      <c r="E74" s="2">
        <f t="shared" si="12"/>
        <v>213953883</v>
      </c>
      <c r="F74" s="2">
        <f t="shared" si="12"/>
        <v>228037336</v>
      </c>
      <c r="G74" s="2">
        <f t="shared" si="12"/>
        <v>228037336</v>
      </c>
      <c r="H74" s="2">
        <f t="shared" si="12"/>
        <v>3279488</v>
      </c>
      <c r="I74" s="2">
        <f t="shared" si="12"/>
        <v>127988463</v>
      </c>
      <c r="J74" s="2">
        <f t="shared" si="12"/>
        <v>-99777972</v>
      </c>
      <c r="K74" s="2">
        <f t="shared" si="12"/>
        <v>2004327</v>
      </c>
    </row>
    <row r="75" spans="1:11" ht="13" hidden="1" x14ac:dyDescent="0.3">
      <c r="A75" s="1" t="s">
        <v>139</v>
      </c>
      <c r="B75" s="2">
        <f>+B84-(((B80+B81+B82+B78)*B70)-B79)</f>
        <v>219672633</v>
      </c>
      <c r="C75" s="2">
        <f t="shared" ref="C75:K75" si="13">+C84-(((C80+C81+C82+C78)*C70)-C79)</f>
        <v>-261788448.14295489</v>
      </c>
      <c r="D75" s="2">
        <f t="shared" si="13"/>
        <v>-10960904.992117822</v>
      </c>
      <c r="E75" s="2">
        <f t="shared" si="13"/>
        <v>187151767.15073204</v>
      </c>
      <c r="F75" s="2">
        <f t="shared" si="13"/>
        <v>5001485.3773438334</v>
      </c>
      <c r="G75" s="2">
        <f t="shared" si="13"/>
        <v>5001485.3773438334</v>
      </c>
      <c r="H75" s="2">
        <f t="shared" si="13"/>
        <v>98082280.237123489</v>
      </c>
      <c r="I75" s="2">
        <f t="shared" si="13"/>
        <v>34400562.991964579</v>
      </c>
      <c r="J75" s="2">
        <f t="shared" si="13"/>
        <v>-416420718.26646477</v>
      </c>
      <c r="K75" s="2">
        <f t="shared" si="13"/>
        <v>-506232793.32203573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37001907</v>
      </c>
      <c r="C77" s="3">
        <v>26939831</v>
      </c>
      <c r="D77" s="3">
        <v>46878837</v>
      </c>
      <c r="E77" s="3">
        <v>59347781</v>
      </c>
      <c r="F77" s="3">
        <v>60347781</v>
      </c>
      <c r="G77" s="3">
        <v>60347781</v>
      </c>
      <c r="H77" s="3">
        <v>57270326</v>
      </c>
      <c r="I77" s="3">
        <v>107462063</v>
      </c>
      <c r="J77" s="3">
        <v>87066071</v>
      </c>
      <c r="K77" s="3">
        <v>90883875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232514762</v>
      </c>
      <c r="C79" s="3">
        <v>190961473</v>
      </c>
      <c r="D79" s="3">
        <v>245170320</v>
      </c>
      <c r="E79" s="3">
        <v>351567932</v>
      </c>
      <c r="F79" s="3">
        <v>421133945</v>
      </c>
      <c r="G79" s="3">
        <v>421133945</v>
      </c>
      <c r="H79" s="3">
        <v>341982714</v>
      </c>
      <c r="I79" s="3">
        <v>471606956</v>
      </c>
      <c r="J79" s="3">
        <v>475751865</v>
      </c>
      <c r="K79" s="3">
        <v>411465108</v>
      </c>
    </row>
    <row r="80" spans="1:11" ht="13" hidden="1" x14ac:dyDescent="0.3">
      <c r="A80" s="1" t="s">
        <v>71</v>
      </c>
      <c r="B80" s="3">
        <v>139922050</v>
      </c>
      <c r="C80" s="3">
        <v>143196773</v>
      </c>
      <c r="D80" s="3">
        <v>52456533</v>
      </c>
      <c r="E80" s="3">
        <v>243667911</v>
      </c>
      <c r="F80" s="3">
        <v>240874429</v>
      </c>
      <c r="G80" s="3">
        <v>240874429</v>
      </c>
      <c r="H80" s="3">
        <v>55642566</v>
      </c>
      <c r="I80" s="3">
        <v>354182157</v>
      </c>
      <c r="J80" s="3">
        <v>264114690</v>
      </c>
      <c r="K80" s="3">
        <v>265452241</v>
      </c>
    </row>
    <row r="81" spans="1:11" ht="13" hidden="1" x14ac:dyDescent="0.3">
      <c r="A81" s="1" t="s">
        <v>72</v>
      </c>
      <c r="B81" s="3">
        <v>140965</v>
      </c>
      <c r="C81" s="3">
        <v>903190</v>
      </c>
      <c r="D81" s="3">
        <v>435642</v>
      </c>
      <c r="E81" s="3">
        <v>23178147</v>
      </c>
      <c r="F81" s="3">
        <v>40055082</v>
      </c>
      <c r="G81" s="3">
        <v>40055082</v>
      </c>
      <c r="H81" s="3">
        <v>529097</v>
      </c>
      <c r="I81" s="3">
        <v>40652364</v>
      </c>
      <c r="J81" s="3">
        <v>30941859</v>
      </c>
      <c r="K81" s="3">
        <v>31608635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90125488</v>
      </c>
      <c r="D83" s="3">
        <v>214832480</v>
      </c>
      <c r="E83" s="3">
        <v>27194314</v>
      </c>
      <c r="F83" s="3">
        <v>27585314</v>
      </c>
      <c r="G83" s="3">
        <v>27585314</v>
      </c>
      <c r="H83" s="3">
        <v>238282096</v>
      </c>
      <c r="I83" s="3">
        <v>33849217</v>
      </c>
      <c r="J83" s="3">
        <v>103202239</v>
      </c>
      <c r="K83" s="3">
        <v>105833984</v>
      </c>
    </row>
    <row r="84" spans="1:11" ht="13" hidden="1" x14ac:dyDescent="0.3">
      <c r="A84" s="1" t="s">
        <v>75</v>
      </c>
      <c r="B84" s="3">
        <v>-12842129</v>
      </c>
      <c r="C84" s="3">
        <v>29327323</v>
      </c>
      <c r="D84" s="3">
        <v>-13741314</v>
      </c>
      <c r="E84" s="3">
        <v>-42142082</v>
      </c>
      <c r="F84" s="3">
        <v>-287717982</v>
      </c>
      <c r="G84" s="3">
        <v>-287717982</v>
      </c>
      <c r="H84" s="3">
        <v>-10189496</v>
      </c>
      <c r="I84" s="3">
        <v>-312838416</v>
      </c>
      <c r="J84" s="3">
        <v>-542432482</v>
      </c>
      <c r="K84" s="3">
        <v>-571771454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25634673</v>
      </c>
      <c r="C5" s="17">
        <v>27099048</v>
      </c>
      <c r="D5" s="21">
        <v>43264924</v>
      </c>
      <c r="E5" s="22">
        <v>43679249</v>
      </c>
      <c r="F5" s="17">
        <v>43679249</v>
      </c>
      <c r="G5" s="23">
        <v>43679249</v>
      </c>
      <c r="H5" s="19">
        <v>44483067</v>
      </c>
      <c r="I5" s="22">
        <v>41407512</v>
      </c>
      <c r="J5" s="17">
        <v>43177314</v>
      </c>
      <c r="K5" s="23">
        <v>44906900</v>
      </c>
    </row>
    <row r="6" spans="1:11" x14ac:dyDescent="0.25">
      <c r="A6" s="20" t="s">
        <v>18</v>
      </c>
      <c r="B6" s="17">
        <v>666705</v>
      </c>
      <c r="C6" s="17">
        <v>668998</v>
      </c>
      <c r="D6" s="21">
        <v>698029</v>
      </c>
      <c r="E6" s="22">
        <v>679544</v>
      </c>
      <c r="F6" s="17">
        <v>694511</v>
      </c>
      <c r="G6" s="23">
        <v>694511</v>
      </c>
      <c r="H6" s="19">
        <v>756867</v>
      </c>
      <c r="I6" s="22">
        <v>754800</v>
      </c>
      <c r="J6" s="17">
        <v>901464</v>
      </c>
      <c r="K6" s="23">
        <v>937270</v>
      </c>
    </row>
    <row r="7" spans="1:11" x14ac:dyDescent="0.25">
      <c r="A7" s="20" t="s">
        <v>19</v>
      </c>
      <c r="B7" s="17">
        <v>2194852</v>
      </c>
      <c r="C7" s="17">
        <v>3844556</v>
      </c>
      <c r="D7" s="21">
        <v>4595142</v>
      </c>
      <c r="E7" s="22">
        <v>4274916</v>
      </c>
      <c r="F7" s="17">
        <v>4286916</v>
      </c>
      <c r="G7" s="23">
        <v>4286916</v>
      </c>
      <c r="H7" s="19">
        <v>5863585</v>
      </c>
      <c r="I7" s="22">
        <v>4460000</v>
      </c>
      <c r="J7" s="17">
        <v>4638400</v>
      </c>
      <c r="K7" s="23">
        <v>4823936</v>
      </c>
    </row>
    <row r="8" spans="1:11" x14ac:dyDescent="0.25">
      <c r="A8" s="20" t="s">
        <v>20</v>
      </c>
      <c r="B8" s="17">
        <v>155188471</v>
      </c>
      <c r="C8" s="17">
        <v>172755158</v>
      </c>
      <c r="D8" s="21">
        <v>189348974</v>
      </c>
      <c r="E8" s="22">
        <v>195011900</v>
      </c>
      <c r="F8" s="17">
        <v>195011900</v>
      </c>
      <c r="G8" s="23">
        <v>195011900</v>
      </c>
      <c r="H8" s="19">
        <v>199639732</v>
      </c>
      <c r="I8" s="22">
        <v>193377150</v>
      </c>
      <c r="J8" s="17">
        <v>189766650</v>
      </c>
      <c r="K8" s="23">
        <v>198347250</v>
      </c>
    </row>
    <row r="9" spans="1:11" x14ac:dyDescent="0.25">
      <c r="A9" s="20" t="s">
        <v>21</v>
      </c>
      <c r="B9" s="17">
        <v>3031669</v>
      </c>
      <c r="C9" s="17">
        <v>4187502</v>
      </c>
      <c r="D9" s="21">
        <v>4120495</v>
      </c>
      <c r="E9" s="22">
        <v>3542749</v>
      </c>
      <c r="F9" s="17">
        <v>3626318</v>
      </c>
      <c r="G9" s="23">
        <v>3626318</v>
      </c>
      <c r="H9" s="19">
        <v>5216388</v>
      </c>
      <c r="I9" s="22">
        <v>4062103</v>
      </c>
      <c r="J9" s="17">
        <v>12184237</v>
      </c>
      <c r="K9" s="23">
        <v>12748497</v>
      </c>
    </row>
    <row r="10" spans="1:11" x14ac:dyDescent="0.25">
      <c r="A10" s="24" t="s">
        <v>130</v>
      </c>
      <c r="B10" s="25">
        <f>SUM(B5:B9)</f>
        <v>186716370</v>
      </c>
      <c r="C10" s="26">
        <f t="shared" ref="C10:K10" si="0">SUM(C5:C9)</f>
        <v>208555262</v>
      </c>
      <c r="D10" s="27">
        <f t="shared" si="0"/>
        <v>242027564</v>
      </c>
      <c r="E10" s="25">
        <f t="shared" si="0"/>
        <v>247188358</v>
      </c>
      <c r="F10" s="26">
        <f t="shared" si="0"/>
        <v>247298894</v>
      </c>
      <c r="G10" s="28">
        <f t="shared" si="0"/>
        <v>247298894</v>
      </c>
      <c r="H10" s="29">
        <f t="shared" si="0"/>
        <v>255959639</v>
      </c>
      <c r="I10" s="25">
        <f t="shared" si="0"/>
        <v>244061565</v>
      </c>
      <c r="J10" s="26">
        <f t="shared" si="0"/>
        <v>250668065</v>
      </c>
      <c r="K10" s="28">
        <f t="shared" si="0"/>
        <v>261763853</v>
      </c>
    </row>
    <row r="11" spans="1:11" x14ac:dyDescent="0.25">
      <c r="A11" s="20" t="s">
        <v>22</v>
      </c>
      <c r="B11" s="17">
        <v>73117169</v>
      </c>
      <c r="C11" s="17">
        <v>76690315</v>
      </c>
      <c r="D11" s="21">
        <v>85135116</v>
      </c>
      <c r="E11" s="22">
        <v>98608194</v>
      </c>
      <c r="F11" s="17">
        <v>92585827</v>
      </c>
      <c r="G11" s="23">
        <v>92585827</v>
      </c>
      <c r="H11" s="19">
        <v>89497235</v>
      </c>
      <c r="I11" s="22">
        <v>114066028</v>
      </c>
      <c r="J11" s="17">
        <v>120862004</v>
      </c>
      <c r="K11" s="23">
        <v>126346459</v>
      </c>
    </row>
    <row r="12" spans="1:11" x14ac:dyDescent="0.25">
      <c r="A12" s="20" t="s">
        <v>23</v>
      </c>
      <c r="B12" s="17">
        <v>12197383</v>
      </c>
      <c r="C12" s="17">
        <v>13257081</v>
      </c>
      <c r="D12" s="21">
        <v>14576008</v>
      </c>
      <c r="E12" s="22">
        <v>14697598</v>
      </c>
      <c r="F12" s="17">
        <v>14344987</v>
      </c>
      <c r="G12" s="23">
        <v>14344987</v>
      </c>
      <c r="H12" s="19">
        <v>14682866</v>
      </c>
      <c r="I12" s="22">
        <v>15020662</v>
      </c>
      <c r="J12" s="17">
        <v>15746017</v>
      </c>
      <c r="K12" s="23">
        <v>16232994</v>
      </c>
    </row>
    <row r="13" spans="1:11" x14ac:dyDescent="0.25">
      <c r="A13" s="20" t="s">
        <v>24</v>
      </c>
      <c r="B13" s="17">
        <v>33194493</v>
      </c>
      <c r="C13" s="17">
        <v>34549921</v>
      </c>
      <c r="D13" s="21">
        <v>29566217</v>
      </c>
      <c r="E13" s="22">
        <v>27935037</v>
      </c>
      <c r="F13" s="17">
        <v>34108092</v>
      </c>
      <c r="G13" s="23">
        <v>34108092</v>
      </c>
      <c r="H13" s="19">
        <v>38179099</v>
      </c>
      <c r="I13" s="22">
        <v>34000000</v>
      </c>
      <c r="J13" s="17">
        <v>34350001</v>
      </c>
      <c r="K13" s="23">
        <v>35350054</v>
      </c>
    </row>
    <row r="14" spans="1:11" x14ac:dyDescent="0.25">
      <c r="A14" s="20" t="s">
        <v>25</v>
      </c>
      <c r="B14" s="17">
        <v>487871</v>
      </c>
      <c r="C14" s="17">
        <v>610823</v>
      </c>
      <c r="D14" s="21">
        <v>517552</v>
      </c>
      <c r="E14" s="22">
        <v>357000</v>
      </c>
      <c r="F14" s="17">
        <v>357000</v>
      </c>
      <c r="G14" s="23">
        <v>357000</v>
      </c>
      <c r="H14" s="19">
        <v>445053</v>
      </c>
      <c r="I14" s="22">
        <v>310000</v>
      </c>
      <c r="J14" s="17">
        <v>310000</v>
      </c>
      <c r="K14" s="23">
        <v>310000</v>
      </c>
    </row>
    <row r="15" spans="1:11" x14ac:dyDescent="0.25">
      <c r="A15" s="20" t="s">
        <v>26</v>
      </c>
      <c r="B15" s="17">
        <v>1793352</v>
      </c>
      <c r="C15" s="17">
        <v>2126812</v>
      </c>
      <c r="D15" s="21">
        <v>2211226</v>
      </c>
      <c r="E15" s="22">
        <v>1292700</v>
      </c>
      <c r="F15" s="17">
        <v>1484220</v>
      </c>
      <c r="G15" s="23">
        <v>1484220</v>
      </c>
      <c r="H15" s="19">
        <v>1544252</v>
      </c>
      <c r="I15" s="22">
        <v>971000</v>
      </c>
      <c r="J15" s="17">
        <v>681000</v>
      </c>
      <c r="K15" s="23">
        <v>681000</v>
      </c>
    </row>
    <row r="16" spans="1:11" x14ac:dyDescent="0.25">
      <c r="A16" s="20" t="s">
        <v>27</v>
      </c>
      <c r="B16" s="17">
        <v>822847</v>
      </c>
      <c r="C16" s="17">
        <v>4602825</v>
      </c>
      <c r="D16" s="21">
        <v>5386110</v>
      </c>
      <c r="E16" s="22">
        <v>2390000</v>
      </c>
      <c r="F16" s="17">
        <v>2137410</v>
      </c>
      <c r="G16" s="23">
        <v>2137410</v>
      </c>
      <c r="H16" s="19">
        <v>2237189</v>
      </c>
      <c r="I16" s="22">
        <v>2300000</v>
      </c>
      <c r="J16" s="17">
        <v>2300000</v>
      </c>
      <c r="K16" s="23">
        <v>2300000</v>
      </c>
    </row>
    <row r="17" spans="1:11" x14ac:dyDescent="0.25">
      <c r="A17" s="20" t="s">
        <v>28</v>
      </c>
      <c r="B17" s="17">
        <v>107977946</v>
      </c>
      <c r="C17" s="17">
        <v>104879753</v>
      </c>
      <c r="D17" s="21">
        <v>121076420</v>
      </c>
      <c r="E17" s="22">
        <v>100521725</v>
      </c>
      <c r="F17" s="17">
        <v>116039057</v>
      </c>
      <c r="G17" s="23">
        <v>116039057</v>
      </c>
      <c r="H17" s="19">
        <v>106378221</v>
      </c>
      <c r="I17" s="22">
        <v>95197741</v>
      </c>
      <c r="J17" s="17">
        <v>86131005</v>
      </c>
      <c r="K17" s="23">
        <v>88699913</v>
      </c>
    </row>
    <row r="18" spans="1:11" x14ac:dyDescent="0.25">
      <c r="A18" s="30" t="s">
        <v>29</v>
      </c>
      <c r="B18" s="31">
        <f>SUM(B11:B17)</f>
        <v>229591061</v>
      </c>
      <c r="C18" s="32">
        <f t="shared" ref="C18:K18" si="1">SUM(C11:C17)</f>
        <v>236717530</v>
      </c>
      <c r="D18" s="33">
        <f t="shared" si="1"/>
        <v>258468649</v>
      </c>
      <c r="E18" s="31">
        <f t="shared" si="1"/>
        <v>245802254</v>
      </c>
      <c r="F18" s="32">
        <f t="shared" si="1"/>
        <v>261056593</v>
      </c>
      <c r="G18" s="34">
        <f t="shared" si="1"/>
        <v>261056593</v>
      </c>
      <c r="H18" s="35">
        <f t="shared" si="1"/>
        <v>252963915</v>
      </c>
      <c r="I18" s="31">
        <f t="shared" si="1"/>
        <v>261865431</v>
      </c>
      <c r="J18" s="32">
        <f t="shared" si="1"/>
        <v>260380027</v>
      </c>
      <c r="K18" s="34">
        <f t="shared" si="1"/>
        <v>269920420</v>
      </c>
    </row>
    <row r="19" spans="1:11" x14ac:dyDescent="0.25">
      <c r="A19" s="30" t="s">
        <v>30</v>
      </c>
      <c r="B19" s="36">
        <f>+B10-B18</f>
        <v>-42874691</v>
      </c>
      <c r="C19" s="37">
        <f t="shared" ref="C19:K19" si="2">+C10-C18</f>
        <v>-28162268</v>
      </c>
      <c r="D19" s="38">
        <f t="shared" si="2"/>
        <v>-16441085</v>
      </c>
      <c r="E19" s="36">
        <f t="shared" si="2"/>
        <v>1386104</v>
      </c>
      <c r="F19" s="37">
        <f t="shared" si="2"/>
        <v>-13757699</v>
      </c>
      <c r="G19" s="39">
        <f t="shared" si="2"/>
        <v>-13757699</v>
      </c>
      <c r="H19" s="40">
        <f t="shared" si="2"/>
        <v>2995724</v>
      </c>
      <c r="I19" s="36">
        <f t="shared" si="2"/>
        <v>-17803866</v>
      </c>
      <c r="J19" s="37">
        <f t="shared" si="2"/>
        <v>-9711962</v>
      </c>
      <c r="K19" s="39">
        <f t="shared" si="2"/>
        <v>-8156567</v>
      </c>
    </row>
    <row r="20" spans="1:11" x14ac:dyDescent="0.25">
      <c r="A20" s="41" t="s">
        <v>31</v>
      </c>
      <c r="B20" s="42">
        <v>54018640</v>
      </c>
      <c r="C20" s="43">
        <v>39198280</v>
      </c>
      <c r="D20" s="44">
        <v>32298650</v>
      </c>
      <c r="E20" s="42">
        <v>36907100</v>
      </c>
      <c r="F20" s="43">
        <v>41207100</v>
      </c>
      <c r="G20" s="45">
        <v>41207100</v>
      </c>
      <c r="H20" s="46">
        <v>40310092</v>
      </c>
      <c r="I20" s="42">
        <v>30117850</v>
      </c>
      <c r="J20" s="43">
        <v>32464350</v>
      </c>
      <c r="K20" s="45">
        <v>33824750</v>
      </c>
    </row>
    <row r="21" spans="1:11" x14ac:dyDescent="0.25">
      <c r="A21" s="47" t="s">
        <v>32</v>
      </c>
      <c r="B21" s="48">
        <v>0</v>
      </c>
      <c r="C21" s="49">
        <v>2031998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11143949</v>
      </c>
      <c r="C22" s="55">
        <f t="shared" ref="C22:K22" si="3">SUM(C19:C21)</f>
        <v>13068010</v>
      </c>
      <c r="D22" s="56">
        <f t="shared" si="3"/>
        <v>15857565</v>
      </c>
      <c r="E22" s="54">
        <f t="shared" si="3"/>
        <v>38293204</v>
      </c>
      <c r="F22" s="55">
        <f t="shared" si="3"/>
        <v>27449401</v>
      </c>
      <c r="G22" s="57">
        <f t="shared" si="3"/>
        <v>27449401</v>
      </c>
      <c r="H22" s="58">
        <f t="shared" si="3"/>
        <v>43305816</v>
      </c>
      <c r="I22" s="54">
        <f t="shared" si="3"/>
        <v>12313984</v>
      </c>
      <c r="J22" s="55">
        <f t="shared" si="3"/>
        <v>22752388</v>
      </c>
      <c r="K22" s="57">
        <f t="shared" si="3"/>
        <v>25668183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11143949</v>
      </c>
      <c r="C24" s="37">
        <f t="shared" ref="C24:K24" si="4">SUM(C22:C23)</f>
        <v>13068010</v>
      </c>
      <c r="D24" s="38">
        <f t="shared" si="4"/>
        <v>15857565</v>
      </c>
      <c r="E24" s="36">
        <f t="shared" si="4"/>
        <v>38293204</v>
      </c>
      <c r="F24" s="37">
        <f t="shared" si="4"/>
        <v>27449401</v>
      </c>
      <c r="G24" s="39">
        <f t="shared" si="4"/>
        <v>27449401</v>
      </c>
      <c r="H24" s="40">
        <f t="shared" si="4"/>
        <v>43305816</v>
      </c>
      <c r="I24" s="36">
        <f t="shared" si="4"/>
        <v>12313984</v>
      </c>
      <c r="J24" s="37">
        <f t="shared" si="4"/>
        <v>22752388</v>
      </c>
      <c r="K24" s="39">
        <f t="shared" si="4"/>
        <v>25668183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510935520</v>
      </c>
      <c r="C27" s="66">
        <v>551937781</v>
      </c>
      <c r="D27" s="67">
        <v>593960137</v>
      </c>
      <c r="E27" s="68">
        <v>42895130</v>
      </c>
      <c r="F27" s="66">
        <v>45995192</v>
      </c>
      <c r="G27" s="69">
        <v>45995192</v>
      </c>
      <c r="H27" s="70">
        <v>24422891</v>
      </c>
      <c r="I27" s="68">
        <v>35346390</v>
      </c>
      <c r="J27" s="66">
        <v>30549870</v>
      </c>
      <c r="K27" s="69">
        <v>33532826</v>
      </c>
    </row>
    <row r="28" spans="1:11" x14ac:dyDescent="0.25">
      <c r="A28" s="71" t="s">
        <v>36</v>
      </c>
      <c r="B28" s="17">
        <v>55105202</v>
      </c>
      <c r="C28" s="17">
        <v>58893713</v>
      </c>
      <c r="D28" s="21">
        <v>14030025</v>
      </c>
      <c r="E28" s="22">
        <v>32093130</v>
      </c>
      <c r="F28" s="17">
        <v>35832262</v>
      </c>
      <c r="G28" s="23">
        <v>35832262</v>
      </c>
      <c r="H28" s="19">
        <v>22108188</v>
      </c>
      <c r="I28" s="22">
        <v>29876390</v>
      </c>
      <c r="J28" s="17">
        <v>28229870</v>
      </c>
      <c r="K28" s="23">
        <v>29412826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453936748</v>
      </c>
      <c r="C31" s="17">
        <v>491495294</v>
      </c>
      <c r="D31" s="21">
        <v>578381338</v>
      </c>
      <c r="E31" s="22">
        <v>10802000</v>
      </c>
      <c r="F31" s="17">
        <v>10162930</v>
      </c>
      <c r="G31" s="23">
        <v>10162930</v>
      </c>
      <c r="H31" s="19">
        <v>2314703</v>
      </c>
      <c r="I31" s="22">
        <v>5470000</v>
      </c>
      <c r="J31" s="17">
        <v>2320000</v>
      </c>
      <c r="K31" s="23">
        <v>4120000</v>
      </c>
    </row>
    <row r="32" spans="1:11" x14ac:dyDescent="0.25">
      <c r="A32" s="30" t="s">
        <v>39</v>
      </c>
      <c r="B32" s="66">
        <f>SUM(B28:B31)</f>
        <v>509041950</v>
      </c>
      <c r="C32" s="66">
        <f t="shared" ref="C32:K32" si="5">SUM(C28:C31)</f>
        <v>550389007</v>
      </c>
      <c r="D32" s="67">
        <f t="shared" si="5"/>
        <v>592411363</v>
      </c>
      <c r="E32" s="68">
        <f t="shared" si="5"/>
        <v>42895130</v>
      </c>
      <c r="F32" s="66">
        <f t="shared" si="5"/>
        <v>45995192</v>
      </c>
      <c r="G32" s="69">
        <f t="shared" si="5"/>
        <v>45995192</v>
      </c>
      <c r="H32" s="70">
        <f t="shared" si="5"/>
        <v>24422891</v>
      </c>
      <c r="I32" s="68">
        <f t="shared" si="5"/>
        <v>35346390</v>
      </c>
      <c r="J32" s="66">
        <f t="shared" si="5"/>
        <v>30549870</v>
      </c>
      <c r="K32" s="69">
        <f t="shared" si="5"/>
        <v>33532826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47628890</v>
      </c>
      <c r="C35" s="17">
        <v>50808707</v>
      </c>
      <c r="D35" s="21">
        <v>55446658</v>
      </c>
      <c r="E35" s="22">
        <v>72667546</v>
      </c>
      <c r="F35" s="17">
        <v>65038695</v>
      </c>
      <c r="G35" s="23">
        <v>65038695</v>
      </c>
      <c r="H35" s="19">
        <v>104558016</v>
      </c>
      <c r="I35" s="22">
        <v>92523112</v>
      </c>
      <c r="J35" s="17">
        <v>110757378</v>
      </c>
      <c r="K35" s="23">
        <v>110839626</v>
      </c>
    </row>
    <row r="36" spans="1:11" x14ac:dyDescent="0.25">
      <c r="A36" s="20" t="s">
        <v>42</v>
      </c>
      <c r="B36" s="17">
        <v>389391296</v>
      </c>
      <c r="C36" s="17">
        <v>396457936</v>
      </c>
      <c r="D36" s="21">
        <v>409389814</v>
      </c>
      <c r="E36" s="22">
        <v>411404245</v>
      </c>
      <c r="F36" s="17">
        <v>408331252</v>
      </c>
      <c r="G36" s="23">
        <v>408331252</v>
      </c>
      <c r="H36" s="19">
        <v>409433809</v>
      </c>
      <c r="I36" s="22">
        <v>412432466</v>
      </c>
      <c r="J36" s="17">
        <v>407285945</v>
      </c>
      <c r="K36" s="23">
        <v>409268848</v>
      </c>
    </row>
    <row r="37" spans="1:11" x14ac:dyDescent="0.25">
      <c r="A37" s="20" t="s">
        <v>43</v>
      </c>
      <c r="B37" s="17">
        <v>24213180</v>
      </c>
      <c r="C37" s="17">
        <v>26404561</v>
      </c>
      <c r="D37" s="21">
        <v>27238526</v>
      </c>
      <c r="E37" s="22">
        <v>22846365</v>
      </c>
      <c r="F37" s="17">
        <v>21538339</v>
      </c>
      <c r="G37" s="23">
        <v>21538339</v>
      </c>
      <c r="H37" s="19">
        <v>36243246</v>
      </c>
      <c r="I37" s="22">
        <v>22593148</v>
      </c>
      <c r="J37" s="17">
        <v>24108264</v>
      </c>
      <c r="K37" s="23">
        <v>23257619</v>
      </c>
    </row>
    <row r="38" spans="1:11" x14ac:dyDescent="0.25">
      <c r="A38" s="20" t="s">
        <v>44</v>
      </c>
      <c r="B38" s="17">
        <v>6895374</v>
      </c>
      <c r="C38" s="17">
        <v>6872493</v>
      </c>
      <c r="D38" s="21">
        <v>7169752</v>
      </c>
      <c r="E38" s="22">
        <v>4317228</v>
      </c>
      <c r="F38" s="17">
        <v>2540854</v>
      </c>
      <c r="G38" s="23">
        <v>2540854</v>
      </c>
      <c r="H38" s="19">
        <v>4014561</v>
      </c>
      <c r="I38" s="22">
        <v>2540854</v>
      </c>
      <c r="J38" s="17">
        <v>1929000</v>
      </c>
      <c r="K38" s="23">
        <v>1929000</v>
      </c>
    </row>
    <row r="39" spans="1:11" x14ac:dyDescent="0.25">
      <c r="A39" s="20" t="s">
        <v>45</v>
      </c>
      <c r="B39" s="17">
        <v>383623735</v>
      </c>
      <c r="C39" s="17">
        <v>400921579</v>
      </c>
      <c r="D39" s="21">
        <v>414570629</v>
      </c>
      <c r="E39" s="22">
        <v>456708198</v>
      </c>
      <c r="F39" s="17">
        <v>449290754</v>
      </c>
      <c r="G39" s="23">
        <v>449290754</v>
      </c>
      <c r="H39" s="19">
        <v>430428202</v>
      </c>
      <c r="I39" s="22">
        <v>479821576</v>
      </c>
      <c r="J39" s="17">
        <v>492006059</v>
      </c>
      <c r="K39" s="23">
        <v>494921855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-407958</v>
      </c>
      <c r="C42" s="17">
        <v>15774273</v>
      </c>
      <c r="D42" s="21">
        <v>308735428</v>
      </c>
      <c r="E42" s="22">
        <v>43768054</v>
      </c>
      <c r="F42" s="17">
        <v>48467996</v>
      </c>
      <c r="G42" s="23">
        <v>48467996</v>
      </c>
      <c r="H42" s="19">
        <v>372963874</v>
      </c>
      <c r="I42" s="22">
        <v>50723053</v>
      </c>
      <c r="J42" s="17">
        <v>56350479</v>
      </c>
      <c r="K42" s="23">
        <v>59968405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-49329395</v>
      </c>
      <c r="F43" s="17">
        <v>-52923301</v>
      </c>
      <c r="G43" s="23">
        <v>-52923301</v>
      </c>
      <c r="H43" s="19">
        <v>0</v>
      </c>
      <c r="I43" s="22">
        <v>-40633348</v>
      </c>
      <c r="J43" s="17">
        <v>-35132350</v>
      </c>
      <c r="K43" s="23">
        <v>-38562750</v>
      </c>
    </row>
    <row r="44" spans="1:11" x14ac:dyDescent="0.25">
      <c r="A44" s="20" t="s">
        <v>49</v>
      </c>
      <c r="B44" s="17">
        <v>-1223707</v>
      </c>
      <c r="C44" s="17">
        <v>-2447414</v>
      </c>
      <c r="D44" s="21">
        <v>-3409064</v>
      </c>
      <c r="E44" s="22">
        <v>-893000</v>
      </c>
      <c r="F44" s="17">
        <v>0</v>
      </c>
      <c r="G44" s="23">
        <v>0</v>
      </c>
      <c r="H44" s="19">
        <v>-1223707</v>
      </c>
      <c r="I44" s="22">
        <v>-1081842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-1629615</v>
      </c>
      <c r="C45" s="66">
        <v>13328909</v>
      </c>
      <c r="D45" s="67">
        <v>305328414</v>
      </c>
      <c r="E45" s="68">
        <v>26408705</v>
      </c>
      <c r="F45" s="66">
        <v>15683353</v>
      </c>
      <c r="G45" s="69">
        <v>15683353</v>
      </c>
      <c r="H45" s="70">
        <v>391878826</v>
      </c>
      <c r="I45" s="68">
        <v>63382423</v>
      </c>
      <c r="J45" s="66">
        <v>75592689</v>
      </c>
      <c r="K45" s="69">
        <v>75780215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21689806</v>
      </c>
      <c r="C48" s="17">
        <v>32792015</v>
      </c>
      <c r="D48" s="21">
        <v>20067628</v>
      </c>
      <c r="E48" s="22">
        <v>26408705</v>
      </c>
      <c r="F48" s="17">
        <v>32939205</v>
      </c>
      <c r="G48" s="23">
        <v>32939205</v>
      </c>
      <c r="H48" s="19">
        <v>45687573</v>
      </c>
      <c r="I48" s="22">
        <v>62411423</v>
      </c>
      <c r="J48" s="17">
        <v>74911689</v>
      </c>
      <c r="K48" s="23">
        <v>75099215</v>
      </c>
    </row>
    <row r="49" spans="1:11" x14ac:dyDescent="0.25">
      <c r="A49" s="20" t="s">
        <v>53</v>
      </c>
      <c r="B49" s="17">
        <f>+B75</f>
        <v>12805014</v>
      </c>
      <c r="C49" s="17">
        <f t="shared" ref="C49:K49" si="6">+C75</f>
        <v>15069012.259780899</v>
      </c>
      <c r="D49" s="21">
        <f t="shared" si="6"/>
        <v>-34185876.354469717</v>
      </c>
      <c r="E49" s="22">
        <f t="shared" si="6"/>
        <v>-26299899.2341225</v>
      </c>
      <c r="F49" s="17">
        <f t="shared" si="6"/>
        <v>-10833602.707682315</v>
      </c>
      <c r="G49" s="23">
        <f t="shared" si="6"/>
        <v>-10833602.707682315</v>
      </c>
      <c r="H49" s="19">
        <f t="shared" si="6"/>
        <v>-45228593.636428729</v>
      </c>
      <c r="I49" s="22">
        <f t="shared" si="6"/>
        <v>-21151134.253256187</v>
      </c>
      <c r="J49" s="17">
        <f t="shared" si="6"/>
        <v>-21511646.905917849</v>
      </c>
      <c r="K49" s="23">
        <f t="shared" si="6"/>
        <v>-22732811.364942439</v>
      </c>
    </row>
    <row r="50" spans="1:11" x14ac:dyDescent="0.25">
      <c r="A50" s="30" t="s">
        <v>54</v>
      </c>
      <c r="B50" s="66">
        <f>+B48-B49</f>
        <v>8884792</v>
      </c>
      <c r="C50" s="66">
        <f t="shared" ref="C50:K50" si="7">+C48-C49</f>
        <v>17723002.740219101</v>
      </c>
      <c r="D50" s="67">
        <f t="shared" si="7"/>
        <v>54253504.354469717</v>
      </c>
      <c r="E50" s="68">
        <f t="shared" si="7"/>
        <v>52708604.2341225</v>
      </c>
      <c r="F50" s="66">
        <f t="shared" si="7"/>
        <v>43772807.707682312</v>
      </c>
      <c r="G50" s="69">
        <f t="shared" si="7"/>
        <v>43772807.707682312</v>
      </c>
      <c r="H50" s="70">
        <f t="shared" si="7"/>
        <v>90916166.636428729</v>
      </c>
      <c r="I50" s="68">
        <f t="shared" si="7"/>
        <v>83562557.253256187</v>
      </c>
      <c r="J50" s="66">
        <f t="shared" si="7"/>
        <v>96423335.905917853</v>
      </c>
      <c r="K50" s="69">
        <f t="shared" si="7"/>
        <v>97832026.364942431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389046500</v>
      </c>
      <c r="C53" s="17">
        <v>396113140</v>
      </c>
      <c r="D53" s="21">
        <v>409045018</v>
      </c>
      <c r="E53" s="22">
        <v>352261803</v>
      </c>
      <c r="F53" s="17">
        <v>349188810</v>
      </c>
      <c r="G53" s="23">
        <v>349188810</v>
      </c>
      <c r="H53" s="19">
        <v>409433808</v>
      </c>
      <c r="I53" s="22">
        <v>398992463</v>
      </c>
      <c r="J53" s="17">
        <v>393845942</v>
      </c>
      <c r="K53" s="23">
        <v>395828845</v>
      </c>
    </row>
    <row r="54" spans="1:11" x14ac:dyDescent="0.25">
      <c r="A54" s="20" t="s">
        <v>57</v>
      </c>
      <c r="B54" s="17">
        <v>22883566</v>
      </c>
      <c r="C54" s="17">
        <v>25512376</v>
      </c>
      <c r="D54" s="21">
        <v>30440598</v>
      </c>
      <c r="E54" s="22">
        <v>27935037</v>
      </c>
      <c r="F54" s="17">
        <v>34108092</v>
      </c>
      <c r="G54" s="23">
        <v>34108092</v>
      </c>
      <c r="H54" s="19">
        <v>32725447</v>
      </c>
      <c r="I54" s="22">
        <v>34000000</v>
      </c>
      <c r="J54" s="17">
        <v>34350001</v>
      </c>
      <c r="K54" s="23">
        <v>35350054</v>
      </c>
    </row>
    <row r="55" spans="1:11" x14ac:dyDescent="0.25">
      <c r="A55" s="20" t="s">
        <v>58</v>
      </c>
      <c r="B55" s="17">
        <v>411189306</v>
      </c>
      <c r="C55" s="17">
        <v>443737864</v>
      </c>
      <c r="D55" s="21">
        <v>520173618</v>
      </c>
      <c r="E55" s="22">
        <v>0</v>
      </c>
      <c r="F55" s="17">
        <v>4608696</v>
      </c>
      <c r="G55" s="23">
        <v>4608696</v>
      </c>
      <c r="H55" s="19">
        <v>2405006</v>
      </c>
      <c r="I55" s="22">
        <v>3686956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9645797</v>
      </c>
      <c r="C56" s="17">
        <v>12948261</v>
      </c>
      <c r="D56" s="21">
        <v>16801948</v>
      </c>
      <c r="E56" s="22">
        <v>13996000</v>
      </c>
      <c r="F56" s="17">
        <v>13464460</v>
      </c>
      <c r="G56" s="23">
        <v>13464460</v>
      </c>
      <c r="H56" s="19">
        <v>14342690</v>
      </c>
      <c r="I56" s="22">
        <v>11745000</v>
      </c>
      <c r="J56" s="17">
        <v>7245000</v>
      </c>
      <c r="K56" s="23">
        <v>7287300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8920509</v>
      </c>
      <c r="C60" s="17">
        <v>9501028</v>
      </c>
      <c r="D60" s="21">
        <v>17559292</v>
      </c>
      <c r="E60" s="22">
        <v>16367169</v>
      </c>
      <c r="F60" s="17">
        <v>16367169</v>
      </c>
      <c r="G60" s="23">
        <v>16367169</v>
      </c>
      <c r="H60" s="19">
        <v>17062450</v>
      </c>
      <c r="I60" s="22">
        <v>16277111</v>
      </c>
      <c r="J60" s="17">
        <v>16843354</v>
      </c>
      <c r="K60" s="23">
        <v>17518560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0.53599332393958299</v>
      </c>
      <c r="D70" s="5">
        <f t="shared" si="8"/>
        <v>2.0897071449058857</v>
      </c>
      <c r="E70" s="5">
        <f t="shared" si="8"/>
        <v>0.68540825275134742</v>
      </c>
      <c r="F70" s="5">
        <f t="shared" si="8"/>
        <v>0.72044441714219687</v>
      </c>
      <c r="G70" s="5">
        <f t="shared" si="8"/>
        <v>0.72044441714219687</v>
      </c>
      <c r="H70" s="5">
        <f t="shared" si="8"/>
        <v>1.65835891595985</v>
      </c>
      <c r="I70" s="5">
        <f t="shared" si="8"/>
        <v>1.1403732300395921</v>
      </c>
      <c r="J70" s="5">
        <f t="shared" si="8"/>
        <v>0.99082359637631456</v>
      </c>
      <c r="K70" s="5">
        <f t="shared" si="8"/>
        <v>0.99096691732468256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16123972</v>
      </c>
      <c r="D71" s="2">
        <f t="shared" si="9"/>
        <v>94983369</v>
      </c>
      <c r="E71" s="2">
        <f t="shared" si="9"/>
        <v>31140099</v>
      </c>
      <c r="F71" s="2">
        <f t="shared" si="9"/>
        <v>32802884</v>
      </c>
      <c r="G71" s="2">
        <f t="shared" si="9"/>
        <v>32802884</v>
      </c>
      <c r="H71" s="2">
        <f t="shared" si="9"/>
        <v>79898915</v>
      </c>
      <c r="I71" s="2">
        <f t="shared" si="9"/>
        <v>49444339</v>
      </c>
      <c r="J71" s="2">
        <f t="shared" si="9"/>
        <v>52758172</v>
      </c>
      <c r="K71" s="2">
        <f t="shared" si="9"/>
        <v>54917144</v>
      </c>
    </row>
    <row r="72" spans="1:11" ht="13" hidden="1" x14ac:dyDescent="0.3">
      <c r="A72" s="1" t="s">
        <v>136</v>
      </c>
      <c r="B72" s="2">
        <f>+B77</f>
        <v>27479234</v>
      </c>
      <c r="C72" s="2">
        <f t="shared" ref="C72:K72" si="10">+C77</f>
        <v>30082412</v>
      </c>
      <c r="D72" s="2">
        <f t="shared" si="10"/>
        <v>45452957</v>
      </c>
      <c r="E72" s="2">
        <f t="shared" si="10"/>
        <v>45432921</v>
      </c>
      <c r="F72" s="2">
        <f t="shared" si="10"/>
        <v>45531457</v>
      </c>
      <c r="G72" s="2">
        <f t="shared" si="10"/>
        <v>45531457</v>
      </c>
      <c r="H72" s="2">
        <f t="shared" si="10"/>
        <v>48179507</v>
      </c>
      <c r="I72" s="2">
        <f t="shared" si="10"/>
        <v>43358032</v>
      </c>
      <c r="J72" s="2">
        <f t="shared" si="10"/>
        <v>53246786</v>
      </c>
      <c r="K72" s="2">
        <f t="shared" si="10"/>
        <v>55417737</v>
      </c>
    </row>
    <row r="73" spans="1:11" ht="13" hidden="1" x14ac:dyDescent="0.3">
      <c r="A73" s="1" t="s">
        <v>137</v>
      </c>
      <c r="B73" s="2">
        <f>+B74</f>
        <v>3060407.166666666</v>
      </c>
      <c r="C73" s="2">
        <f t="shared" ref="C73:K73" si="11">+(C78+C80+C81+C82)-(B78+B80+B81+B82)</f>
        <v>-4130329</v>
      </c>
      <c r="D73" s="2">
        <f t="shared" si="11"/>
        <v>17779557</v>
      </c>
      <c r="E73" s="2">
        <f t="shared" si="11"/>
        <v>-3454974</v>
      </c>
      <c r="F73" s="2">
        <f>+(F78+F80+F81+F82)-(D78+D80+D81+D82)</f>
        <v>2817259</v>
      </c>
      <c r="G73" s="2">
        <f>+(G78+G80+G81+G82)-(D78+D80+D81+D82)</f>
        <v>2817259</v>
      </c>
      <c r="H73" s="2">
        <f>+(H78+H80+H81+H82)-(D78+D80+D81+D82)</f>
        <v>15455376</v>
      </c>
      <c r="I73" s="2">
        <f>+(I78+I80+I81+I82)-(E78+E80+E81+E82)</f>
        <v>5478610</v>
      </c>
      <c r="J73" s="2">
        <f t="shared" si="11"/>
        <v>4379828</v>
      </c>
      <c r="K73" s="2">
        <f t="shared" si="11"/>
        <v>-313103</v>
      </c>
    </row>
    <row r="74" spans="1:11" ht="13" hidden="1" x14ac:dyDescent="0.3">
      <c r="A74" s="1" t="s">
        <v>138</v>
      </c>
      <c r="B74" s="2">
        <f>+TREND(C74:E74)</f>
        <v>3060407.166666666</v>
      </c>
      <c r="C74" s="2">
        <f>+C73</f>
        <v>-4130329</v>
      </c>
      <c r="D74" s="2">
        <f t="shared" ref="D74:K74" si="12">+D73</f>
        <v>17779557</v>
      </c>
      <c r="E74" s="2">
        <f t="shared" si="12"/>
        <v>-3454974</v>
      </c>
      <c r="F74" s="2">
        <f t="shared" si="12"/>
        <v>2817259</v>
      </c>
      <c r="G74" s="2">
        <f t="shared" si="12"/>
        <v>2817259</v>
      </c>
      <c r="H74" s="2">
        <f t="shared" si="12"/>
        <v>15455376</v>
      </c>
      <c r="I74" s="2">
        <f t="shared" si="12"/>
        <v>5478610</v>
      </c>
      <c r="J74" s="2">
        <f t="shared" si="12"/>
        <v>4379828</v>
      </c>
      <c r="K74" s="2">
        <f t="shared" si="12"/>
        <v>-313103</v>
      </c>
    </row>
    <row r="75" spans="1:11" ht="13" hidden="1" x14ac:dyDescent="0.3">
      <c r="A75" s="1" t="s">
        <v>139</v>
      </c>
      <c r="B75" s="2">
        <f>+B84-(((B80+B81+B82+B78)*B70)-B79)</f>
        <v>12805014</v>
      </c>
      <c r="C75" s="2">
        <f t="shared" ref="C75:K75" si="13">+C84-(((C80+C81+C82+C78)*C70)-C79)</f>
        <v>15069012.259780899</v>
      </c>
      <c r="D75" s="2">
        <f t="shared" si="13"/>
        <v>-34185876.354469717</v>
      </c>
      <c r="E75" s="2">
        <f t="shared" si="13"/>
        <v>-26299899.2341225</v>
      </c>
      <c r="F75" s="2">
        <f t="shared" si="13"/>
        <v>-10833602.707682315</v>
      </c>
      <c r="G75" s="2">
        <f t="shared" si="13"/>
        <v>-10833602.707682315</v>
      </c>
      <c r="H75" s="2">
        <f t="shared" si="13"/>
        <v>-45228593.636428729</v>
      </c>
      <c r="I75" s="2">
        <f t="shared" si="13"/>
        <v>-21151134.253256187</v>
      </c>
      <c r="J75" s="2">
        <f t="shared" si="13"/>
        <v>-21511646.905917849</v>
      </c>
      <c r="K75" s="2">
        <f t="shared" si="13"/>
        <v>-22732811.364942439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27479234</v>
      </c>
      <c r="C77" s="3">
        <v>30082412</v>
      </c>
      <c r="D77" s="3">
        <v>45452957</v>
      </c>
      <c r="E77" s="3">
        <v>45432921</v>
      </c>
      <c r="F77" s="3">
        <v>45531457</v>
      </c>
      <c r="G77" s="3">
        <v>45531457</v>
      </c>
      <c r="H77" s="3">
        <v>48179507</v>
      </c>
      <c r="I77" s="3">
        <v>43358032</v>
      </c>
      <c r="J77" s="3">
        <v>53246786</v>
      </c>
      <c r="K77" s="3">
        <v>55417737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17944398</v>
      </c>
      <c r="C79" s="3">
        <v>15942804</v>
      </c>
      <c r="D79" s="3">
        <v>11868479</v>
      </c>
      <c r="E79" s="3">
        <v>20174674</v>
      </c>
      <c r="F79" s="3">
        <v>14492253</v>
      </c>
      <c r="G79" s="3">
        <v>14492253</v>
      </c>
      <c r="H79" s="3">
        <v>17449356</v>
      </c>
      <c r="I79" s="3">
        <v>16513784</v>
      </c>
      <c r="J79" s="3">
        <v>16870728</v>
      </c>
      <c r="K79" s="3">
        <v>15961070</v>
      </c>
    </row>
    <row r="80" spans="1:11" ht="13" hidden="1" x14ac:dyDescent="0.3">
      <c r="A80" s="1" t="s">
        <v>71</v>
      </c>
      <c r="B80" s="3">
        <v>4616943</v>
      </c>
      <c r="C80" s="3">
        <v>1802708</v>
      </c>
      <c r="D80" s="3">
        <v>4203580</v>
      </c>
      <c r="E80" s="3">
        <v>1062214</v>
      </c>
      <c r="F80" s="3">
        <v>3446801</v>
      </c>
      <c r="G80" s="3">
        <v>3446801</v>
      </c>
      <c r="H80" s="3">
        <v>2842516</v>
      </c>
      <c r="I80" s="3">
        <v>1408873</v>
      </c>
      <c r="J80" s="3">
        <v>1712308</v>
      </c>
      <c r="K80" s="3">
        <v>1717964</v>
      </c>
    </row>
    <row r="81" spans="1:11" ht="13" hidden="1" x14ac:dyDescent="0.3">
      <c r="A81" s="1" t="s">
        <v>72</v>
      </c>
      <c r="B81" s="3">
        <v>8718183</v>
      </c>
      <c r="C81" s="3">
        <v>7402089</v>
      </c>
      <c r="D81" s="3">
        <v>22780774</v>
      </c>
      <c r="E81" s="3">
        <v>22467166</v>
      </c>
      <c r="F81" s="3">
        <v>26354812</v>
      </c>
      <c r="G81" s="3">
        <v>26354812</v>
      </c>
      <c r="H81" s="3">
        <v>39597214</v>
      </c>
      <c r="I81" s="3">
        <v>27599117</v>
      </c>
      <c r="J81" s="3">
        <v>31675510</v>
      </c>
      <c r="K81" s="3">
        <v>31356751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16123972</v>
      </c>
      <c r="D83" s="3">
        <v>94983369</v>
      </c>
      <c r="E83" s="3">
        <v>31140099</v>
      </c>
      <c r="F83" s="3">
        <v>32802884</v>
      </c>
      <c r="G83" s="3">
        <v>32802884</v>
      </c>
      <c r="H83" s="3">
        <v>79898915</v>
      </c>
      <c r="I83" s="3">
        <v>49444339</v>
      </c>
      <c r="J83" s="3">
        <v>52758172</v>
      </c>
      <c r="K83" s="3">
        <v>54917144</v>
      </c>
    </row>
    <row r="84" spans="1:11" ht="13" hidden="1" x14ac:dyDescent="0.3">
      <c r="A84" s="1" t="s">
        <v>75</v>
      </c>
      <c r="B84" s="3">
        <v>-5139384</v>
      </c>
      <c r="C84" s="3">
        <v>4059918</v>
      </c>
      <c r="D84" s="3">
        <v>10335042</v>
      </c>
      <c r="E84" s="3">
        <v>-30347342</v>
      </c>
      <c r="F84" s="3">
        <v>-3855450</v>
      </c>
      <c r="G84" s="3">
        <v>-3855450</v>
      </c>
      <c r="H84" s="3">
        <v>7702355</v>
      </c>
      <c r="I84" s="3">
        <v>-4584983</v>
      </c>
      <c r="J84" s="3">
        <v>-5300937</v>
      </c>
      <c r="K84" s="3">
        <v>-5917933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567443544</v>
      </c>
      <c r="C5" s="17">
        <v>615807643</v>
      </c>
      <c r="D5" s="21">
        <v>675918334</v>
      </c>
      <c r="E5" s="22">
        <v>778223600</v>
      </c>
      <c r="F5" s="17">
        <v>778223589</v>
      </c>
      <c r="G5" s="23">
        <v>778223589</v>
      </c>
      <c r="H5" s="19">
        <v>754392391</v>
      </c>
      <c r="I5" s="22">
        <v>840481400</v>
      </c>
      <c r="J5" s="17">
        <v>916124700</v>
      </c>
      <c r="K5" s="23">
        <v>980253700</v>
      </c>
    </row>
    <row r="6" spans="1:11" x14ac:dyDescent="0.25">
      <c r="A6" s="20" t="s">
        <v>18</v>
      </c>
      <c r="B6" s="17">
        <v>2428565526</v>
      </c>
      <c r="C6" s="17">
        <v>2614424444</v>
      </c>
      <c r="D6" s="21">
        <v>2826118182</v>
      </c>
      <c r="E6" s="22">
        <v>3439005900</v>
      </c>
      <c r="F6" s="17">
        <v>3174047204</v>
      </c>
      <c r="G6" s="23">
        <v>3174047204</v>
      </c>
      <c r="H6" s="19">
        <v>3078830325</v>
      </c>
      <c r="I6" s="22">
        <v>3555608700</v>
      </c>
      <c r="J6" s="17">
        <v>3758387900</v>
      </c>
      <c r="K6" s="23">
        <v>4006843200</v>
      </c>
    </row>
    <row r="7" spans="1:11" x14ac:dyDescent="0.25">
      <c r="A7" s="20" t="s">
        <v>19</v>
      </c>
      <c r="B7" s="17">
        <v>34734726</v>
      </c>
      <c r="C7" s="17">
        <v>26846333</v>
      </c>
      <c r="D7" s="21">
        <v>33923521</v>
      </c>
      <c r="E7" s="22">
        <v>45000000</v>
      </c>
      <c r="F7" s="17">
        <v>44999998</v>
      </c>
      <c r="G7" s="23">
        <v>44999998</v>
      </c>
      <c r="H7" s="19">
        <v>37987941</v>
      </c>
      <c r="I7" s="22">
        <v>45000000</v>
      </c>
      <c r="J7" s="17">
        <v>45000000</v>
      </c>
      <c r="K7" s="23">
        <v>45000000</v>
      </c>
    </row>
    <row r="8" spans="1:11" x14ac:dyDescent="0.25">
      <c r="A8" s="20" t="s">
        <v>20</v>
      </c>
      <c r="B8" s="17">
        <v>437069524</v>
      </c>
      <c r="C8" s="17">
        <v>503405492</v>
      </c>
      <c r="D8" s="21">
        <v>554646865</v>
      </c>
      <c r="E8" s="22">
        <v>587345000</v>
      </c>
      <c r="F8" s="17">
        <v>592697201</v>
      </c>
      <c r="G8" s="23">
        <v>592697201</v>
      </c>
      <c r="H8" s="19">
        <v>581894150</v>
      </c>
      <c r="I8" s="22">
        <v>621195300</v>
      </c>
      <c r="J8" s="17">
        <v>644530500</v>
      </c>
      <c r="K8" s="23">
        <v>673522600</v>
      </c>
    </row>
    <row r="9" spans="1:11" x14ac:dyDescent="0.25">
      <c r="A9" s="20" t="s">
        <v>21</v>
      </c>
      <c r="B9" s="17">
        <v>806658890</v>
      </c>
      <c r="C9" s="17">
        <v>854960784</v>
      </c>
      <c r="D9" s="21">
        <v>917015029</v>
      </c>
      <c r="E9" s="22">
        <v>749877300</v>
      </c>
      <c r="F9" s="17">
        <v>748071695</v>
      </c>
      <c r="G9" s="23">
        <v>748071695</v>
      </c>
      <c r="H9" s="19">
        <v>707483229</v>
      </c>
      <c r="I9" s="22">
        <v>800631200</v>
      </c>
      <c r="J9" s="17">
        <v>834875000</v>
      </c>
      <c r="K9" s="23">
        <v>897756800</v>
      </c>
    </row>
    <row r="10" spans="1:11" x14ac:dyDescent="0.25">
      <c r="A10" s="24" t="s">
        <v>130</v>
      </c>
      <c r="B10" s="25">
        <f>SUM(B5:B9)</f>
        <v>4274472210</v>
      </c>
      <c r="C10" s="26">
        <f t="shared" ref="C10:K10" si="0">SUM(C5:C9)</f>
        <v>4615444696</v>
      </c>
      <c r="D10" s="27">
        <f t="shared" si="0"/>
        <v>5007621931</v>
      </c>
      <c r="E10" s="25">
        <f t="shared" si="0"/>
        <v>5599451800</v>
      </c>
      <c r="F10" s="26">
        <f t="shared" si="0"/>
        <v>5338039687</v>
      </c>
      <c r="G10" s="28">
        <f t="shared" si="0"/>
        <v>5338039687</v>
      </c>
      <c r="H10" s="29">
        <f t="shared" si="0"/>
        <v>5160588036</v>
      </c>
      <c r="I10" s="25">
        <f t="shared" si="0"/>
        <v>5862916600</v>
      </c>
      <c r="J10" s="26">
        <f t="shared" si="0"/>
        <v>6198918100</v>
      </c>
      <c r="K10" s="28">
        <f t="shared" si="0"/>
        <v>6603376300</v>
      </c>
    </row>
    <row r="11" spans="1:11" x14ac:dyDescent="0.25">
      <c r="A11" s="20" t="s">
        <v>22</v>
      </c>
      <c r="B11" s="17">
        <v>1032294394</v>
      </c>
      <c r="C11" s="17">
        <v>1076639569</v>
      </c>
      <c r="D11" s="21">
        <v>1155996576</v>
      </c>
      <c r="E11" s="22">
        <v>1257067700</v>
      </c>
      <c r="F11" s="17">
        <v>1197348570</v>
      </c>
      <c r="G11" s="23">
        <v>1197348570</v>
      </c>
      <c r="H11" s="19">
        <v>1140527443</v>
      </c>
      <c r="I11" s="22">
        <v>1328010900</v>
      </c>
      <c r="J11" s="17">
        <v>1376160000</v>
      </c>
      <c r="K11" s="23">
        <v>1445070100</v>
      </c>
    </row>
    <row r="12" spans="1:11" x14ac:dyDescent="0.25">
      <c r="A12" s="20" t="s">
        <v>23</v>
      </c>
      <c r="B12" s="17">
        <v>30528267</v>
      </c>
      <c r="C12" s="17">
        <v>32723578</v>
      </c>
      <c r="D12" s="21">
        <v>30596810</v>
      </c>
      <c r="E12" s="22">
        <v>35202700</v>
      </c>
      <c r="F12" s="17">
        <v>38433408</v>
      </c>
      <c r="G12" s="23">
        <v>38433408</v>
      </c>
      <c r="H12" s="19">
        <v>34655077</v>
      </c>
      <c r="I12" s="22">
        <v>41752900</v>
      </c>
      <c r="J12" s="17">
        <v>43841800</v>
      </c>
      <c r="K12" s="23">
        <v>46035200</v>
      </c>
    </row>
    <row r="13" spans="1:11" x14ac:dyDescent="0.25">
      <c r="A13" s="20" t="s">
        <v>24</v>
      </c>
      <c r="B13" s="17">
        <v>338422507</v>
      </c>
      <c r="C13" s="17">
        <v>312064118</v>
      </c>
      <c r="D13" s="21">
        <v>325337240</v>
      </c>
      <c r="E13" s="22">
        <v>305949500</v>
      </c>
      <c r="F13" s="17">
        <v>352759107</v>
      </c>
      <c r="G13" s="23">
        <v>352759107</v>
      </c>
      <c r="H13" s="19">
        <v>331230406</v>
      </c>
      <c r="I13" s="22">
        <v>342631500</v>
      </c>
      <c r="J13" s="17">
        <v>280976200</v>
      </c>
      <c r="K13" s="23">
        <v>263200400</v>
      </c>
    </row>
    <row r="14" spans="1:11" x14ac:dyDescent="0.25">
      <c r="A14" s="20" t="s">
        <v>25</v>
      </c>
      <c r="B14" s="17">
        <v>57199838</v>
      </c>
      <c r="C14" s="17">
        <v>89003501</v>
      </c>
      <c r="D14" s="21">
        <v>158839239</v>
      </c>
      <c r="E14" s="22">
        <v>178823500</v>
      </c>
      <c r="F14" s="17">
        <v>184846104</v>
      </c>
      <c r="G14" s="23">
        <v>184846104</v>
      </c>
      <c r="H14" s="19">
        <v>189650222</v>
      </c>
      <c r="I14" s="22">
        <v>191420000</v>
      </c>
      <c r="J14" s="17">
        <v>214615700</v>
      </c>
      <c r="K14" s="23">
        <v>230060600</v>
      </c>
    </row>
    <row r="15" spans="1:11" x14ac:dyDescent="0.25">
      <c r="A15" s="20" t="s">
        <v>26</v>
      </c>
      <c r="B15" s="17">
        <v>1698852025</v>
      </c>
      <c r="C15" s="17">
        <v>1760030377</v>
      </c>
      <c r="D15" s="21">
        <v>2038090848</v>
      </c>
      <c r="E15" s="22">
        <v>2294864500</v>
      </c>
      <c r="F15" s="17">
        <v>2288011719</v>
      </c>
      <c r="G15" s="23">
        <v>2288011719</v>
      </c>
      <c r="H15" s="19">
        <v>2267153863</v>
      </c>
      <c r="I15" s="22">
        <v>2479464800</v>
      </c>
      <c r="J15" s="17">
        <v>2653459700</v>
      </c>
      <c r="K15" s="23">
        <v>2809949400</v>
      </c>
    </row>
    <row r="16" spans="1:11" x14ac:dyDescent="0.25">
      <c r="A16" s="20" t="s">
        <v>27</v>
      </c>
      <c r="B16" s="17">
        <v>9278713</v>
      </c>
      <c r="C16" s="17">
        <v>8772299</v>
      </c>
      <c r="D16" s="21">
        <v>8927437</v>
      </c>
      <c r="E16" s="22">
        <v>7582000</v>
      </c>
      <c r="F16" s="17">
        <v>6432000</v>
      </c>
      <c r="G16" s="23">
        <v>6432000</v>
      </c>
      <c r="H16" s="19">
        <v>2579763</v>
      </c>
      <c r="I16" s="22">
        <v>7293300</v>
      </c>
      <c r="J16" s="17">
        <v>7293500</v>
      </c>
      <c r="K16" s="23">
        <v>7512100</v>
      </c>
    </row>
    <row r="17" spans="1:11" x14ac:dyDescent="0.25">
      <c r="A17" s="20" t="s">
        <v>28</v>
      </c>
      <c r="B17" s="17">
        <v>1057734859</v>
      </c>
      <c r="C17" s="17">
        <v>1496139908</v>
      </c>
      <c r="D17" s="21">
        <v>1564802226</v>
      </c>
      <c r="E17" s="22">
        <v>1510428400</v>
      </c>
      <c r="F17" s="17">
        <v>1556086283</v>
      </c>
      <c r="G17" s="23">
        <v>1556086283</v>
      </c>
      <c r="H17" s="19">
        <v>1519875409</v>
      </c>
      <c r="I17" s="22">
        <v>1618354900</v>
      </c>
      <c r="J17" s="17">
        <v>1712294000</v>
      </c>
      <c r="K17" s="23">
        <v>1821533700</v>
      </c>
    </row>
    <row r="18" spans="1:11" x14ac:dyDescent="0.25">
      <c r="A18" s="30" t="s">
        <v>29</v>
      </c>
      <c r="B18" s="31">
        <f>SUM(B11:B17)</f>
        <v>4224310603</v>
      </c>
      <c r="C18" s="32">
        <f t="shared" ref="C18:K18" si="1">SUM(C11:C17)</f>
        <v>4775373350</v>
      </c>
      <c r="D18" s="33">
        <f t="shared" si="1"/>
        <v>5282590376</v>
      </c>
      <c r="E18" s="31">
        <f t="shared" si="1"/>
        <v>5589918300</v>
      </c>
      <c r="F18" s="32">
        <f t="shared" si="1"/>
        <v>5623917191</v>
      </c>
      <c r="G18" s="34">
        <f t="shared" si="1"/>
        <v>5623917191</v>
      </c>
      <c r="H18" s="35">
        <f t="shared" si="1"/>
        <v>5485672183</v>
      </c>
      <c r="I18" s="31">
        <f t="shared" si="1"/>
        <v>6008928300</v>
      </c>
      <c r="J18" s="32">
        <f t="shared" si="1"/>
        <v>6288640900</v>
      </c>
      <c r="K18" s="34">
        <f t="shared" si="1"/>
        <v>6623361500</v>
      </c>
    </row>
    <row r="19" spans="1:11" x14ac:dyDescent="0.25">
      <c r="A19" s="30" t="s">
        <v>30</v>
      </c>
      <c r="B19" s="36">
        <f>+B10-B18</f>
        <v>50161607</v>
      </c>
      <c r="C19" s="37">
        <f t="shared" ref="C19:K19" si="2">+C10-C18</f>
        <v>-159928654</v>
      </c>
      <c r="D19" s="38">
        <f t="shared" si="2"/>
        <v>-274968445</v>
      </c>
      <c r="E19" s="36">
        <f t="shared" si="2"/>
        <v>9533500</v>
      </c>
      <c r="F19" s="37">
        <f t="shared" si="2"/>
        <v>-285877504</v>
      </c>
      <c r="G19" s="39">
        <f t="shared" si="2"/>
        <v>-285877504</v>
      </c>
      <c r="H19" s="40">
        <f t="shared" si="2"/>
        <v>-325084147</v>
      </c>
      <c r="I19" s="36">
        <f t="shared" si="2"/>
        <v>-146011700</v>
      </c>
      <c r="J19" s="37">
        <f t="shared" si="2"/>
        <v>-89722800</v>
      </c>
      <c r="K19" s="39">
        <f t="shared" si="2"/>
        <v>-19985200</v>
      </c>
    </row>
    <row r="20" spans="1:11" x14ac:dyDescent="0.25">
      <c r="A20" s="41" t="s">
        <v>31</v>
      </c>
      <c r="B20" s="42">
        <v>181567482</v>
      </c>
      <c r="C20" s="43">
        <v>250741246</v>
      </c>
      <c r="D20" s="44">
        <v>258387300</v>
      </c>
      <c r="E20" s="42">
        <v>219003000</v>
      </c>
      <c r="F20" s="43">
        <v>227008101</v>
      </c>
      <c r="G20" s="45">
        <v>227008101</v>
      </c>
      <c r="H20" s="46">
        <v>202509867</v>
      </c>
      <c r="I20" s="42">
        <v>227358700</v>
      </c>
      <c r="J20" s="43">
        <v>225544000</v>
      </c>
      <c r="K20" s="45">
        <v>230841900</v>
      </c>
    </row>
    <row r="21" spans="1:11" x14ac:dyDescent="0.25">
      <c r="A21" s="47" t="s">
        <v>32</v>
      </c>
      <c r="B21" s="48">
        <v>1626800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287117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233355889</v>
      </c>
      <c r="C22" s="55">
        <f t="shared" ref="C22:K22" si="3">SUM(C19:C21)</f>
        <v>90812592</v>
      </c>
      <c r="D22" s="56">
        <f t="shared" si="3"/>
        <v>-16581145</v>
      </c>
      <c r="E22" s="54">
        <f t="shared" si="3"/>
        <v>228536500</v>
      </c>
      <c r="F22" s="55">
        <f t="shared" si="3"/>
        <v>-58869403</v>
      </c>
      <c r="G22" s="57">
        <f t="shared" si="3"/>
        <v>-58869403</v>
      </c>
      <c r="H22" s="58">
        <f t="shared" si="3"/>
        <v>-122287163</v>
      </c>
      <c r="I22" s="54">
        <f t="shared" si="3"/>
        <v>81347000</v>
      </c>
      <c r="J22" s="55">
        <f t="shared" si="3"/>
        <v>135821200</v>
      </c>
      <c r="K22" s="57">
        <f t="shared" si="3"/>
        <v>210856700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233355889</v>
      </c>
      <c r="C24" s="37">
        <f t="shared" ref="C24:K24" si="4">SUM(C22:C23)</f>
        <v>90812592</v>
      </c>
      <c r="D24" s="38">
        <f t="shared" si="4"/>
        <v>-16581145</v>
      </c>
      <c r="E24" s="36">
        <f t="shared" si="4"/>
        <v>228536500</v>
      </c>
      <c r="F24" s="37">
        <f t="shared" si="4"/>
        <v>-58869403</v>
      </c>
      <c r="G24" s="39">
        <f t="shared" si="4"/>
        <v>-58869403</v>
      </c>
      <c r="H24" s="40">
        <f t="shared" si="4"/>
        <v>-122287163</v>
      </c>
      <c r="I24" s="36">
        <f t="shared" si="4"/>
        <v>81347000</v>
      </c>
      <c r="J24" s="37">
        <f t="shared" si="4"/>
        <v>135821200</v>
      </c>
      <c r="K24" s="39">
        <f t="shared" si="4"/>
        <v>210856700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697858197</v>
      </c>
      <c r="C27" s="66">
        <v>1258277872</v>
      </c>
      <c r="D27" s="67">
        <v>797670975</v>
      </c>
      <c r="E27" s="68">
        <v>610994000</v>
      </c>
      <c r="F27" s="66">
        <v>627805206</v>
      </c>
      <c r="G27" s="69">
        <v>627805206</v>
      </c>
      <c r="H27" s="70">
        <v>510489643</v>
      </c>
      <c r="I27" s="68">
        <v>457358700</v>
      </c>
      <c r="J27" s="66">
        <v>429292500</v>
      </c>
      <c r="K27" s="69">
        <v>439826700</v>
      </c>
    </row>
    <row r="28" spans="1:11" x14ac:dyDescent="0.25">
      <c r="A28" s="71" t="s">
        <v>36</v>
      </c>
      <c r="B28" s="17">
        <v>95166360</v>
      </c>
      <c r="C28" s="17">
        <v>217753453</v>
      </c>
      <c r="D28" s="21">
        <v>239572532</v>
      </c>
      <c r="E28" s="22">
        <v>219003000</v>
      </c>
      <c r="F28" s="17">
        <v>227008103</v>
      </c>
      <c r="G28" s="23">
        <v>227008103</v>
      </c>
      <c r="H28" s="19">
        <v>125087639</v>
      </c>
      <c r="I28" s="22">
        <v>227358700</v>
      </c>
      <c r="J28" s="17">
        <v>225544000</v>
      </c>
      <c r="K28" s="23">
        <v>230841900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387202877</v>
      </c>
      <c r="C30" s="17">
        <v>587717510</v>
      </c>
      <c r="D30" s="21">
        <v>387495320</v>
      </c>
      <c r="E30" s="22">
        <v>380000000</v>
      </c>
      <c r="F30" s="17">
        <v>380157402</v>
      </c>
      <c r="G30" s="23">
        <v>380157402</v>
      </c>
      <c r="H30" s="19">
        <v>357528924</v>
      </c>
      <c r="I30" s="22">
        <v>210000000</v>
      </c>
      <c r="J30" s="17">
        <v>179116900</v>
      </c>
      <c r="K30" s="23">
        <v>178373200</v>
      </c>
    </row>
    <row r="31" spans="1:11" x14ac:dyDescent="0.25">
      <c r="A31" s="20" t="s">
        <v>38</v>
      </c>
      <c r="B31" s="17">
        <v>207269251</v>
      </c>
      <c r="C31" s="17">
        <v>203184072</v>
      </c>
      <c r="D31" s="21">
        <v>170525669</v>
      </c>
      <c r="E31" s="22">
        <v>11991000</v>
      </c>
      <c r="F31" s="17">
        <v>20639701</v>
      </c>
      <c r="G31" s="23">
        <v>20639701</v>
      </c>
      <c r="H31" s="19">
        <v>26606522</v>
      </c>
      <c r="I31" s="22">
        <v>20000000</v>
      </c>
      <c r="J31" s="17">
        <v>24631600</v>
      </c>
      <c r="K31" s="23">
        <v>30611600</v>
      </c>
    </row>
    <row r="32" spans="1:11" x14ac:dyDescent="0.25">
      <c r="A32" s="30" t="s">
        <v>39</v>
      </c>
      <c r="B32" s="66">
        <f>SUM(B28:B31)</f>
        <v>689638488</v>
      </c>
      <c r="C32" s="66">
        <f t="shared" ref="C32:K32" si="5">SUM(C28:C31)</f>
        <v>1008655035</v>
      </c>
      <c r="D32" s="67">
        <f t="shared" si="5"/>
        <v>797593521</v>
      </c>
      <c r="E32" s="68">
        <f t="shared" si="5"/>
        <v>610994000</v>
      </c>
      <c r="F32" s="66">
        <f t="shared" si="5"/>
        <v>627805206</v>
      </c>
      <c r="G32" s="69">
        <f t="shared" si="5"/>
        <v>627805206</v>
      </c>
      <c r="H32" s="70">
        <f t="shared" si="5"/>
        <v>509223085</v>
      </c>
      <c r="I32" s="68">
        <f t="shared" si="5"/>
        <v>457358700</v>
      </c>
      <c r="J32" s="66">
        <f t="shared" si="5"/>
        <v>429292500</v>
      </c>
      <c r="K32" s="69">
        <f t="shared" si="5"/>
        <v>439826700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1700804131</v>
      </c>
      <c r="C35" s="17">
        <v>1739337903</v>
      </c>
      <c r="D35" s="21">
        <v>1190879240</v>
      </c>
      <c r="E35" s="22">
        <v>1748555945</v>
      </c>
      <c r="F35" s="17">
        <v>1056733074</v>
      </c>
      <c r="G35" s="23">
        <v>1056733074</v>
      </c>
      <c r="H35" s="19">
        <v>1243191633</v>
      </c>
      <c r="I35" s="22">
        <v>1061797694</v>
      </c>
      <c r="J35" s="17">
        <v>1092427659</v>
      </c>
      <c r="K35" s="23">
        <v>1148967814</v>
      </c>
    </row>
    <row r="36" spans="1:11" x14ac:dyDescent="0.25">
      <c r="A36" s="20" t="s">
        <v>42</v>
      </c>
      <c r="B36" s="17">
        <v>6569997986</v>
      </c>
      <c r="C36" s="17">
        <v>7472188455</v>
      </c>
      <c r="D36" s="21">
        <v>7901048431</v>
      </c>
      <c r="E36" s="22">
        <v>8026636213</v>
      </c>
      <c r="F36" s="17">
        <v>8107653850</v>
      </c>
      <c r="G36" s="23">
        <v>8107653850</v>
      </c>
      <c r="H36" s="19">
        <v>8009711502</v>
      </c>
      <c r="I36" s="22">
        <v>8222381037</v>
      </c>
      <c r="J36" s="17">
        <v>8370697337</v>
      </c>
      <c r="K36" s="23">
        <v>8547323637</v>
      </c>
    </row>
    <row r="37" spans="1:11" x14ac:dyDescent="0.25">
      <c r="A37" s="20" t="s">
        <v>43</v>
      </c>
      <c r="B37" s="17">
        <v>946939233</v>
      </c>
      <c r="C37" s="17">
        <v>1030397060</v>
      </c>
      <c r="D37" s="21">
        <v>965810555</v>
      </c>
      <c r="E37" s="22">
        <v>1195867161</v>
      </c>
      <c r="F37" s="17">
        <v>1010695965</v>
      </c>
      <c r="G37" s="23">
        <v>1010695965</v>
      </c>
      <c r="H37" s="19">
        <v>998464047</v>
      </c>
      <c r="I37" s="22">
        <v>1026349785</v>
      </c>
      <c r="J37" s="17">
        <v>1103694036</v>
      </c>
      <c r="K37" s="23">
        <v>1186035432</v>
      </c>
    </row>
    <row r="38" spans="1:11" x14ac:dyDescent="0.25">
      <c r="A38" s="20" t="s">
        <v>44</v>
      </c>
      <c r="B38" s="17">
        <v>1060669152</v>
      </c>
      <c r="C38" s="17">
        <v>1509887881</v>
      </c>
      <c r="D38" s="21">
        <v>1768005694</v>
      </c>
      <c r="E38" s="22">
        <v>1882723379</v>
      </c>
      <c r="F38" s="17">
        <v>1928794974</v>
      </c>
      <c r="G38" s="23">
        <v>1928794974</v>
      </c>
      <c r="H38" s="19">
        <v>1995931063</v>
      </c>
      <c r="I38" s="22">
        <v>1951585821</v>
      </c>
      <c r="J38" s="17">
        <v>1917366661</v>
      </c>
      <c r="K38" s="23">
        <v>1857335041</v>
      </c>
    </row>
    <row r="39" spans="1:11" x14ac:dyDescent="0.25">
      <c r="A39" s="20" t="s">
        <v>45</v>
      </c>
      <c r="B39" s="17">
        <v>6263193542</v>
      </c>
      <c r="C39" s="17">
        <v>6671241431</v>
      </c>
      <c r="D39" s="21">
        <v>6358111441</v>
      </c>
      <c r="E39" s="22">
        <v>6696601609</v>
      </c>
      <c r="F39" s="17">
        <v>6224896069</v>
      </c>
      <c r="G39" s="23">
        <v>6224896069</v>
      </c>
      <c r="H39" s="19">
        <v>6258508027</v>
      </c>
      <c r="I39" s="22">
        <v>6306243068</v>
      </c>
      <c r="J39" s="17">
        <v>6442064268</v>
      </c>
      <c r="K39" s="23">
        <v>6652920968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89571515</v>
      </c>
      <c r="C42" s="17">
        <v>375799646</v>
      </c>
      <c r="D42" s="21">
        <v>353112926</v>
      </c>
      <c r="E42" s="22">
        <v>700100854</v>
      </c>
      <c r="F42" s="17">
        <v>409155062</v>
      </c>
      <c r="G42" s="23">
        <v>409155062</v>
      </c>
      <c r="H42" s="19">
        <v>412003239</v>
      </c>
      <c r="I42" s="22">
        <v>592055511</v>
      </c>
      <c r="J42" s="17">
        <v>591768719</v>
      </c>
      <c r="K42" s="23">
        <v>655358010</v>
      </c>
    </row>
    <row r="43" spans="1:11" x14ac:dyDescent="0.25">
      <c r="A43" s="20" t="s">
        <v>48</v>
      </c>
      <c r="B43" s="17">
        <v>-733358678</v>
      </c>
      <c r="C43" s="17">
        <v>-1067925298</v>
      </c>
      <c r="D43" s="21">
        <v>-858800525</v>
      </c>
      <c r="E43" s="22">
        <v>-702643100</v>
      </c>
      <c r="F43" s="17">
        <v>-721975980</v>
      </c>
      <c r="G43" s="23">
        <v>-721975980</v>
      </c>
      <c r="H43" s="19">
        <v>-562772814</v>
      </c>
      <c r="I43" s="22">
        <v>-525962515</v>
      </c>
      <c r="J43" s="17">
        <v>-493686375</v>
      </c>
      <c r="K43" s="23">
        <v>-505800706</v>
      </c>
    </row>
    <row r="44" spans="1:11" x14ac:dyDescent="0.25">
      <c r="A44" s="20" t="s">
        <v>49</v>
      </c>
      <c r="B44" s="17">
        <v>284409013</v>
      </c>
      <c r="C44" s="17">
        <v>490076922</v>
      </c>
      <c r="D44" s="21">
        <v>257316718</v>
      </c>
      <c r="E44" s="22">
        <v>198219100</v>
      </c>
      <c r="F44" s="17">
        <v>187751500</v>
      </c>
      <c r="G44" s="23">
        <v>187751500</v>
      </c>
      <c r="H44" s="19">
        <v>177175706</v>
      </c>
      <c r="I44" s="22">
        <v>-8413000</v>
      </c>
      <c r="J44" s="17">
        <v>-7134700</v>
      </c>
      <c r="K44" s="23">
        <v>-33109300</v>
      </c>
    </row>
    <row r="45" spans="1:11" x14ac:dyDescent="0.25">
      <c r="A45" s="30" t="s">
        <v>50</v>
      </c>
      <c r="B45" s="66">
        <v>461312161</v>
      </c>
      <c r="C45" s="66">
        <v>482715032</v>
      </c>
      <c r="D45" s="67">
        <v>246738129</v>
      </c>
      <c r="E45" s="68">
        <v>505825223</v>
      </c>
      <c r="F45" s="66">
        <v>147397443</v>
      </c>
      <c r="G45" s="69">
        <v>147397443</v>
      </c>
      <c r="H45" s="70">
        <v>298872992</v>
      </c>
      <c r="I45" s="68">
        <v>205103885</v>
      </c>
      <c r="J45" s="66">
        <v>296077973</v>
      </c>
      <c r="K45" s="69">
        <v>412552422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684763759</v>
      </c>
      <c r="C48" s="17">
        <v>495109014</v>
      </c>
      <c r="D48" s="21">
        <v>272466851</v>
      </c>
      <c r="E48" s="22">
        <v>505852565</v>
      </c>
      <c r="F48" s="17">
        <v>147423863</v>
      </c>
      <c r="G48" s="23">
        <v>147423863</v>
      </c>
      <c r="H48" s="19">
        <v>250854957</v>
      </c>
      <c r="I48" s="22">
        <v>205130345</v>
      </c>
      <c r="J48" s="17">
        <v>296104434</v>
      </c>
      <c r="K48" s="23">
        <v>412579692</v>
      </c>
    </row>
    <row r="49" spans="1:11" x14ac:dyDescent="0.25">
      <c r="A49" s="20" t="s">
        <v>53</v>
      </c>
      <c r="B49" s="17">
        <f>+B75</f>
        <v>305449697.99445796</v>
      </c>
      <c r="C49" s="17">
        <f t="shared" ref="C49:K49" si="6">+C75</f>
        <v>-160397637.40200162</v>
      </c>
      <c r="D49" s="21">
        <f t="shared" si="6"/>
        <v>-104616770.56470358</v>
      </c>
      <c r="E49" s="22">
        <f t="shared" si="6"/>
        <v>-187924726.71475291</v>
      </c>
      <c r="F49" s="17">
        <f t="shared" si="6"/>
        <v>-12890950.451418519</v>
      </c>
      <c r="G49" s="23">
        <f t="shared" si="6"/>
        <v>-12890950.451418519</v>
      </c>
      <c r="H49" s="19">
        <f t="shared" si="6"/>
        <v>-212196111.46990848</v>
      </c>
      <c r="I49" s="22">
        <f t="shared" si="6"/>
        <v>56073997.492934704</v>
      </c>
      <c r="J49" s="17">
        <f t="shared" si="6"/>
        <v>175424024.98261845</v>
      </c>
      <c r="K49" s="23">
        <f t="shared" si="6"/>
        <v>300058133.00697231</v>
      </c>
    </row>
    <row r="50" spans="1:11" x14ac:dyDescent="0.25">
      <c r="A50" s="30" t="s">
        <v>54</v>
      </c>
      <c r="B50" s="66">
        <f>+B48-B49</f>
        <v>379314061.00554204</v>
      </c>
      <c r="C50" s="66">
        <f t="shared" ref="C50:K50" si="7">+C48-C49</f>
        <v>655506651.40200162</v>
      </c>
      <c r="D50" s="67">
        <f t="shared" si="7"/>
        <v>377083621.56470358</v>
      </c>
      <c r="E50" s="68">
        <f t="shared" si="7"/>
        <v>693777291.71475291</v>
      </c>
      <c r="F50" s="66">
        <f t="shared" si="7"/>
        <v>160314813.45141852</v>
      </c>
      <c r="G50" s="69">
        <f t="shared" si="7"/>
        <v>160314813.45141852</v>
      </c>
      <c r="H50" s="70">
        <f t="shared" si="7"/>
        <v>463051068.46990848</v>
      </c>
      <c r="I50" s="68">
        <f t="shared" si="7"/>
        <v>149056347.5070653</v>
      </c>
      <c r="J50" s="66">
        <f t="shared" si="7"/>
        <v>120680409.01738155</v>
      </c>
      <c r="K50" s="69">
        <f t="shared" si="7"/>
        <v>112521558.99302769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6569997986</v>
      </c>
      <c r="C53" s="17">
        <v>7472188455</v>
      </c>
      <c r="D53" s="21">
        <v>7901048431</v>
      </c>
      <c r="E53" s="22">
        <v>8026636213</v>
      </c>
      <c r="F53" s="17">
        <v>8107653850</v>
      </c>
      <c r="G53" s="23">
        <v>8107653850</v>
      </c>
      <c r="H53" s="19">
        <v>8009711502</v>
      </c>
      <c r="I53" s="22">
        <v>8222381037</v>
      </c>
      <c r="J53" s="17">
        <v>8370697337</v>
      </c>
      <c r="K53" s="23">
        <v>8547323637</v>
      </c>
    </row>
    <row r="54" spans="1:11" x14ac:dyDescent="0.25">
      <c r="A54" s="20" t="s">
        <v>57</v>
      </c>
      <c r="B54" s="17">
        <v>336874182</v>
      </c>
      <c r="C54" s="17">
        <v>301942253</v>
      </c>
      <c r="D54" s="21">
        <v>323449785</v>
      </c>
      <c r="E54" s="22">
        <v>305949500</v>
      </c>
      <c r="F54" s="17">
        <v>352759107</v>
      </c>
      <c r="G54" s="23">
        <v>352759107</v>
      </c>
      <c r="H54" s="19">
        <v>328714654</v>
      </c>
      <c r="I54" s="22">
        <v>342631500</v>
      </c>
      <c r="J54" s="17">
        <v>280976200</v>
      </c>
      <c r="K54" s="23">
        <v>263200400</v>
      </c>
    </row>
    <row r="55" spans="1:11" x14ac:dyDescent="0.25">
      <c r="A55" s="20" t="s">
        <v>58</v>
      </c>
      <c r="B55" s="17">
        <v>278551246</v>
      </c>
      <c r="C55" s="17">
        <v>473735626</v>
      </c>
      <c r="D55" s="21">
        <v>384556330</v>
      </c>
      <c r="E55" s="22">
        <v>275502100</v>
      </c>
      <c r="F55" s="17">
        <v>317609203</v>
      </c>
      <c r="G55" s="23">
        <v>317609203</v>
      </c>
      <c r="H55" s="19">
        <v>290247734</v>
      </c>
      <c r="I55" s="22">
        <v>212160400</v>
      </c>
      <c r="J55" s="17">
        <v>227312000</v>
      </c>
      <c r="K55" s="23">
        <v>227996070</v>
      </c>
    </row>
    <row r="56" spans="1:11" x14ac:dyDescent="0.25">
      <c r="A56" s="20" t="s">
        <v>59</v>
      </c>
      <c r="B56" s="17">
        <v>426478345</v>
      </c>
      <c r="C56" s="17">
        <v>496642837</v>
      </c>
      <c r="D56" s="21">
        <v>313718510</v>
      </c>
      <c r="E56" s="22">
        <v>607361900</v>
      </c>
      <c r="F56" s="17">
        <v>619441019</v>
      </c>
      <c r="G56" s="23">
        <v>619441019</v>
      </c>
      <c r="H56" s="19">
        <v>475338583</v>
      </c>
      <c r="I56" s="22">
        <v>612233000</v>
      </c>
      <c r="J56" s="17">
        <v>643295700</v>
      </c>
      <c r="K56" s="23">
        <v>671274300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202563978</v>
      </c>
      <c r="C59" s="17">
        <v>45250985</v>
      </c>
      <c r="D59" s="21">
        <v>52110497</v>
      </c>
      <c r="E59" s="22">
        <v>332248800</v>
      </c>
      <c r="F59" s="17">
        <v>332248800</v>
      </c>
      <c r="G59" s="23">
        <v>332248800</v>
      </c>
      <c r="H59" s="19">
        <v>54807426</v>
      </c>
      <c r="I59" s="22">
        <v>349948500</v>
      </c>
      <c r="J59" s="17">
        <v>366075100</v>
      </c>
      <c r="K59" s="23">
        <v>382647800</v>
      </c>
    </row>
    <row r="60" spans="1:11" x14ac:dyDescent="0.25">
      <c r="A60" s="20" t="s">
        <v>62</v>
      </c>
      <c r="B60" s="17">
        <v>109122966</v>
      </c>
      <c r="C60" s="17">
        <v>92846611</v>
      </c>
      <c r="D60" s="21">
        <v>108590875</v>
      </c>
      <c r="E60" s="22">
        <v>354243700</v>
      </c>
      <c r="F60" s="17">
        <v>368318208</v>
      </c>
      <c r="G60" s="23">
        <v>368318208</v>
      </c>
      <c r="H60" s="19">
        <v>111441656</v>
      </c>
      <c r="I60" s="22">
        <v>393201200</v>
      </c>
      <c r="J60" s="17">
        <v>417332800</v>
      </c>
      <c r="K60" s="23">
        <v>441400100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2000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0.89245288234922604</v>
      </c>
      <c r="C70" s="5">
        <f t="shared" ref="C70:K70" si="8">IF(ISERROR(C71/C72),0,(C71/C72))</f>
        <v>1.0513696202682623</v>
      </c>
      <c r="D70" s="5">
        <f t="shared" si="8"/>
        <v>1.0926769345662484</v>
      </c>
      <c r="E70" s="5">
        <f t="shared" si="8"/>
        <v>1.0387312272633038</v>
      </c>
      <c r="F70" s="5">
        <f t="shared" si="8"/>
        <v>1.0504732746395866</v>
      </c>
      <c r="G70" s="5">
        <f t="shared" si="8"/>
        <v>1.0504732746395866</v>
      </c>
      <c r="H70" s="5">
        <f t="shared" si="8"/>
        <v>1.1232847313679961</v>
      </c>
      <c r="I70" s="5">
        <f t="shared" si="8"/>
        <v>1.0543831464032307</v>
      </c>
      <c r="J70" s="5">
        <f t="shared" si="8"/>
        <v>1.0523898293934577</v>
      </c>
      <c r="K70" s="5">
        <f t="shared" si="8"/>
        <v>1.0486116894109343</v>
      </c>
    </row>
    <row r="71" spans="1:11" ht="13" hidden="1" x14ac:dyDescent="0.3">
      <c r="A71" s="1" t="s">
        <v>135</v>
      </c>
      <c r="B71" s="2">
        <f>+B83</f>
        <v>2808836612</v>
      </c>
      <c r="C71" s="2">
        <f t="shared" ref="C71:K71" si="9">+C83</f>
        <v>3600188767</v>
      </c>
      <c r="D71" s="2">
        <f t="shared" si="9"/>
        <v>4034701223</v>
      </c>
      <c r="E71" s="2">
        <f t="shared" si="9"/>
        <v>4502764939</v>
      </c>
      <c r="F71" s="2">
        <f t="shared" si="9"/>
        <v>4275192321</v>
      </c>
      <c r="G71" s="2">
        <f t="shared" si="9"/>
        <v>4275192321</v>
      </c>
      <c r="H71" s="2">
        <f t="shared" si="9"/>
        <v>4424376079</v>
      </c>
      <c r="I71" s="2">
        <f t="shared" si="9"/>
        <v>4755523151</v>
      </c>
      <c r="J71" s="2">
        <f t="shared" si="9"/>
        <v>5051906660</v>
      </c>
      <c r="K71" s="2">
        <f t="shared" si="9"/>
        <v>5385905155</v>
      </c>
    </row>
    <row r="72" spans="1:11" ht="13" hidden="1" x14ac:dyDescent="0.3">
      <c r="A72" s="1" t="s">
        <v>136</v>
      </c>
      <c r="B72" s="2">
        <f>+B77</f>
        <v>3147322024</v>
      </c>
      <c r="C72" s="2">
        <f t="shared" ref="C72:K72" si="10">+C77</f>
        <v>3424284569</v>
      </c>
      <c r="D72" s="2">
        <f t="shared" si="10"/>
        <v>3692492351</v>
      </c>
      <c r="E72" s="2">
        <f t="shared" si="10"/>
        <v>4334870100</v>
      </c>
      <c r="F72" s="2">
        <f t="shared" si="10"/>
        <v>4069777332</v>
      </c>
      <c r="G72" s="2">
        <f t="shared" si="10"/>
        <v>4069777332</v>
      </c>
      <c r="H72" s="2">
        <f t="shared" si="10"/>
        <v>3938784135</v>
      </c>
      <c r="I72" s="2">
        <f t="shared" si="10"/>
        <v>4510242000</v>
      </c>
      <c r="J72" s="2">
        <f t="shared" si="10"/>
        <v>4800413800</v>
      </c>
      <c r="K72" s="2">
        <f t="shared" si="10"/>
        <v>5136224600</v>
      </c>
    </row>
    <row r="73" spans="1:11" ht="13" hidden="1" x14ac:dyDescent="0.3">
      <c r="A73" s="1" t="s">
        <v>137</v>
      </c>
      <c r="B73" s="2">
        <f>+B74</f>
        <v>23648368.833333358</v>
      </c>
      <c r="C73" s="2">
        <f t="shared" ref="C73:K73" si="11">+(C78+C80+C81+C82)-(B78+B80+B81+B82)</f>
        <v>207237111</v>
      </c>
      <c r="D73" s="2">
        <f t="shared" si="11"/>
        <v>-303909845</v>
      </c>
      <c r="E73" s="2">
        <f t="shared" si="11"/>
        <v>286475652</v>
      </c>
      <c r="F73" s="2">
        <f>+(F78+F80+F81+F82)-(D78+D80+D81+D82)</f>
        <v>-44602334</v>
      </c>
      <c r="G73" s="2">
        <f>+(G78+G80+G81+G82)-(D78+D80+D81+D82)</f>
        <v>-44602334</v>
      </c>
      <c r="H73" s="2">
        <f>+(H78+H80+H81+H82)-(D78+D80+D81+D82)</f>
        <v>62891193</v>
      </c>
      <c r="I73" s="2">
        <f>+(I78+I80+I81+I82)-(E78+E80+E81+E82)</f>
        <v>-372354228</v>
      </c>
      <c r="J73" s="2">
        <f t="shared" si="11"/>
        <v>-44875966</v>
      </c>
      <c r="K73" s="2">
        <f t="shared" si="11"/>
        <v>-37873104</v>
      </c>
    </row>
    <row r="74" spans="1:11" ht="13" hidden="1" x14ac:dyDescent="0.3">
      <c r="A74" s="1" t="s">
        <v>138</v>
      </c>
      <c r="B74" s="2">
        <f>+TREND(C74:E74)</f>
        <v>23648368.833333358</v>
      </c>
      <c r="C74" s="2">
        <f>+C73</f>
        <v>207237111</v>
      </c>
      <c r="D74" s="2">
        <f t="shared" ref="D74:K74" si="12">+D73</f>
        <v>-303909845</v>
      </c>
      <c r="E74" s="2">
        <f t="shared" si="12"/>
        <v>286475652</v>
      </c>
      <c r="F74" s="2">
        <f t="shared" si="12"/>
        <v>-44602334</v>
      </c>
      <c r="G74" s="2">
        <f t="shared" si="12"/>
        <v>-44602334</v>
      </c>
      <c r="H74" s="2">
        <f t="shared" si="12"/>
        <v>62891193</v>
      </c>
      <c r="I74" s="2">
        <f t="shared" si="12"/>
        <v>-372354228</v>
      </c>
      <c r="J74" s="2">
        <f t="shared" si="12"/>
        <v>-44875966</v>
      </c>
      <c r="K74" s="2">
        <f t="shared" si="12"/>
        <v>-37873104</v>
      </c>
    </row>
    <row r="75" spans="1:11" ht="13" hidden="1" x14ac:dyDescent="0.3">
      <c r="A75" s="1" t="s">
        <v>139</v>
      </c>
      <c r="B75" s="2">
        <f>+B84-(((B80+B81+B82+B78)*B70)-B79)</f>
        <v>305449697.99445796</v>
      </c>
      <c r="C75" s="2">
        <f t="shared" ref="C75:K75" si="13">+C84-(((C80+C81+C82+C78)*C70)-C79)</f>
        <v>-160397637.40200162</v>
      </c>
      <c r="D75" s="2">
        <f t="shared" si="13"/>
        <v>-104616770.56470358</v>
      </c>
      <c r="E75" s="2">
        <f t="shared" si="13"/>
        <v>-187924726.71475291</v>
      </c>
      <c r="F75" s="2">
        <f t="shared" si="13"/>
        <v>-12890950.451418519</v>
      </c>
      <c r="G75" s="2">
        <f t="shared" si="13"/>
        <v>-12890950.451418519</v>
      </c>
      <c r="H75" s="2">
        <f t="shared" si="13"/>
        <v>-212196111.46990848</v>
      </c>
      <c r="I75" s="2">
        <f t="shared" si="13"/>
        <v>56073997.492934704</v>
      </c>
      <c r="J75" s="2">
        <f t="shared" si="13"/>
        <v>175424024.98261845</v>
      </c>
      <c r="K75" s="2">
        <f t="shared" si="13"/>
        <v>300058133.00697231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3147322024</v>
      </c>
      <c r="C77" s="3">
        <v>3424284569</v>
      </c>
      <c r="D77" s="3">
        <v>3692492351</v>
      </c>
      <c r="E77" s="3">
        <v>4334870100</v>
      </c>
      <c r="F77" s="3">
        <v>4069777332</v>
      </c>
      <c r="G77" s="3">
        <v>4069777332</v>
      </c>
      <c r="H77" s="3">
        <v>3938784135</v>
      </c>
      <c r="I77" s="3">
        <v>4510242000</v>
      </c>
      <c r="J77" s="3">
        <v>4800413800</v>
      </c>
      <c r="K77" s="3">
        <v>5136224600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681407689</v>
      </c>
      <c r="C79" s="3">
        <v>666895190</v>
      </c>
      <c r="D79" s="3">
        <v>627424433</v>
      </c>
      <c r="E79" s="3">
        <v>748701370</v>
      </c>
      <c r="F79" s="3">
        <v>643066466</v>
      </c>
      <c r="G79" s="3">
        <v>643066466</v>
      </c>
      <c r="H79" s="3">
        <v>591311366</v>
      </c>
      <c r="I79" s="3">
        <v>680498461</v>
      </c>
      <c r="J79" s="3">
        <v>719809261</v>
      </c>
      <c r="K79" s="3">
        <v>761093061</v>
      </c>
    </row>
    <row r="80" spans="1:11" ht="13" hidden="1" x14ac:dyDescent="0.3">
      <c r="A80" s="1" t="s">
        <v>71</v>
      </c>
      <c r="B80" s="3">
        <v>687056517</v>
      </c>
      <c r="C80" s="3">
        <v>862625324</v>
      </c>
      <c r="D80" s="3">
        <v>611100479</v>
      </c>
      <c r="E80" s="3">
        <v>872916294</v>
      </c>
      <c r="F80" s="3">
        <v>559125495</v>
      </c>
      <c r="G80" s="3">
        <v>559125495</v>
      </c>
      <c r="H80" s="3">
        <v>632659242</v>
      </c>
      <c r="I80" s="3">
        <v>516427175</v>
      </c>
      <c r="J80" s="3">
        <v>469329679</v>
      </c>
      <c r="K80" s="3">
        <v>428923030</v>
      </c>
    </row>
    <row r="81" spans="1:11" ht="13" hidden="1" x14ac:dyDescent="0.3">
      <c r="A81" s="1" t="s">
        <v>72</v>
      </c>
      <c r="B81" s="3">
        <v>175300504</v>
      </c>
      <c r="C81" s="3">
        <v>206968808</v>
      </c>
      <c r="D81" s="3">
        <v>154583808</v>
      </c>
      <c r="E81" s="3">
        <v>179243645</v>
      </c>
      <c r="F81" s="3">
        <v>161956458</v>
      </c>
      <c r="G81" s="3">
        <v>161956458</v>
      </c>
      <c r="H81" s="3">
        <v>195916238</v>
      </c>
      <c r="I81" s="3">
        <v>163378536</v>
      </c>
      <c r="J81" s="3">
        <v>165600066</v>
      </c>
      <c r="K81" s="3">
        <v>168133611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2808836612</v>
      </c>
      <c r="C83" s="3">
        <v>3600188767</v>
      </c>
      <c r="D83" s="3">
        <v>4034701223</v>
      </c>
      <c r="E83" s="3">
        <v>4502764939</v>
      </c>
      <c r="F83" s="3">
        <v>4275192321</v>
      </c>
      <c r="G83" s="3">
        <v>4275192321</v>
      </c>
      <c r="H83" s="3">
        <v>4424376079</v>
      </c>
      <c r="I83" s="3">
        <v>4755523151</v>
      </c>
      <c r="J83" s="3">
        <v>5051906660</v>
      </c>
      <c r="K83" s="3">
        <v>5385905155</v>
      </c>
    </row>
    <row r="84" spans="1:11" ht="13" hidden="1" x14ac:dyDescent="0.3">
      <c r="A84" s="1" t="s">
        <v>75</v>
      </c>
      <c r="B84" s="3">
        <v>393655018</v>
      </c>
      <c r="C84" s="3">
        <v>297245949</v>
      </c>
      <c r="D84" s="3">
        <v>104604356</v>
      </c>
      <c r="E84" s="3">
        <v>156285288</v>
      </c>
      <c r="F84" s="3">
        <v>101519904</v>
      </c>
      <c r="G84" s="3">
        <v>101519904</v>
      </c>
      <c r="H84" s="3">
        <v>127218708</v>
      </c>
      <c r="I84" s="3">
        <v>92351221</v>
      </c>
      <c r="J84" s="3">
        <v>123808370</v>
      </c>
      <c r="K84" s="3">
        <v>165045645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66472077</v>
      </c>
      <c r="C5" s="17">
        <v>68421868</v>
      </c>
      <c r="D5" s="21">
        <v>71880509</v>
      </c>
      <c r="E5" s="22">
        <v>77802420</v>
      </c>
      <c r="F5" s="17">
        <v>76228340</v>
      </c>
      <c r="G5" s="23">
        <v>76228340</v>
      </c>
      <c r="H5" s="19">
        <v>74573923</v>
      </c>
      <c r="I5" s="22">
        <v>80061827</v>
      </c>
      <c r="J5" s="17">
        <v>83711059</v>
      </c>
      <c r="K5" s="23">
        <v>85873245</v>
      </c>
    </row>
    <row r="6" spans="1:11" x14ac:dyDescent="0.25">
      <c r="A6" s="20" t="s">
        <v>18</v>
      </c>
      <c r="B6" s="17">
        <v>93532569</v>
      </c>
      <c r="C6" s="17">
        <v>94550218</v>
      </c>
      <c r="D6" s="21">
        <v>107269076</v>
      </c>
      <c r="E6" s="22">
        <v>116516920</v>
      </c>
      <c r="F6" s="17">
        <v>119576300</v>
      </c>
      <c r="G6" s="23">
        <v>119576300</v>
      </c>
      <c r="H6" s="19">
        <v>119926150</v>
      </c>
      <c r="I6" s="22">
        <v>136023331</v>
      </c>
      <c r="J6" s="17">
        <v>149336569</v>
      </c>
      <c r="K6" s="23">
        <v>162536380</v>
      </c>
    </row>
    <row r="7" spans="1:11" x14ac:dyDescent="0.25">
      <c r="A7" s="20" t="s">
        <v>19</v>
      </c>
      <c r="B7" s="17">
        <v>6436936</v>
      </c>
      <c r="C7" s="17">
        <v>8076519</v>
      </c>
      <c r="D7" s="21">
        <v>10111987</v>
      </c>
      <c r="E7" s="22">
        <v>8441500</v>
      </c>
      <c r="F7" s="17">
        <v>9641500</v>
      </c>
      <c r="G7" s="23">
        <v>9641500</v>
      </c>
      <c r="H7" s="19">
        <v>10926063</v>
      </c>
      <c r="I7" s="22">
        <v>10065725</v>
      </c>
      <c r="J7" s="17">
        <v>10518683</v>
      </c>
      <c r="K7" s="23">
        <v>10781650</v>
      </c>
    </row>
    <row r="8" spans="1:11" x14ac:dyDescent="0.25">
      <c r="A8" s="20" t="s">
        <v>20</v>
      </c>
      <c r="B8" s="17">
        <v>230218206</v>
      </c>
      <c r="C8" s="17">
        <v>241199746</v>
      </c>
      <c r="D8" s="21">
        <v>255028050</v>
      </c>
      <c r="E8" s="22">
        <v>268231100</v>
      </c>
      <c r="F8" s="17">
        <v>297641210</v>
      </c>
      <c r="G8" s="23">
        <v>297641210</v>
      </c>
      <c r="H8" s="19">
        <v>288573280</v>
      </c>
      <c r="I8" s="22">
        <v>266957899</v>
      </c>
      <c r="J8" s="17">
        <v>262960790</v>
      </c>
      <c r="K8" s="23">
        <v>274910260</v>
      </c>
    </row>
    <row r="9" spans="1:11" x14ac:dyDescent="0.25">
      <c r="A9" s="20" t="s">
        <v>21</v>
      </c>
      <c r="B9" s="17">
        <v>18687940</v>
      </c>
      <c r="C9" s="17">
        <v>19868920</v>
      </c>
      <c r="D9" s="21">
        <v>26397363</v>
      </c>
      <c r="E9" s="22">
        <v>32701810</v>
      </c>
      <c r="F9" s="17">
        <v>35546555</v>
      </c>
      <c r="G9" s="23">
        <v>35546555</v>
      </c>
      <c r="H9" s="19">
        <v>28023306</v>
      </c>
      <c r="I9" s="22">
        <v>35142316</v>
      </c>
      <c r="J9" s="17">
        <v>36896127</v>
      </c>
      <c r="K9" s="23">
        <v>36030168</v>
      </c>
    </row>
    <row r="10" spans="1:11" x14ac:dyDescent="0.25">
      <c r="A10" s="24" t="s">
        <v>130</v>
      </c>
      <c r="B10" s="25">
        <f>SUM(B5:B9)</f>
        <v>415347728</v>
      </c>
      <c r="C10" s="26">
        <f t="shared" ref="C10:K10" si="0">SUM(C5:C9)</f>
        <v>432117271</v>
      </c>
      <c r="D10" s="27">
        <f t="shared" si="0"/>
        <v>470686985</v>
      </c>
      <c r="E10" s="25">
        <f t="shared" si="0"/>
        <v>503693750</v>
      </c>
      <c r="F10" s="26">
        <f t="shared" si="0"/>
        <v>538633905</v>
      </c>
      <c r="G10" s="28">
        <f t="shared" si="0"/>
        <v>538633905</v>
      </c>
      <c r="H10" s="29">
        <f t="shared" si="0"/>
        <v>522022722</v>
      </c>
      <c r="I10" s="25">
        <f t="shared" si="0"/>
        <v>528251098</v>
      </c>
      <c r="J10" s="26">
        <f t="shared" si="0"/>
        <v>543423228</v>
      </c>
      <c r="K10" s="28">
        <f t="shared" si="0"/>
        <v>570131703</v>
      </c>
    </row>
    <row r="11" spans="1:11" x14ac:dyDescent="0.25">
      <c r="A11" s="20" t="s">
        <v>22</v>
      </c>
      <c r="B11" s="17">
        <v>169461053</v>
      </c>
      <c r="C11" s="17">
        <v>175107667</v>
      </c>
      <c r="D11" s="21">
        <v>186745734</v>
      </c>
      <c r="E11" s="22">
        <v>196947230</v>
      </c>
      <c r="F11" s="17">
        <v>199783215</v>
      </c>
      <c r="G11" s="23">
        <v>199783215</v>
      </c>
      <c r="H11" s="19">
        <v>196636715</v>
      </c>
      <c r="I11" s="22">
        <v>214233663</v>
      </c>
      <c r="J11" s="17">
        <v>225437468</v>
      </c>
      <c r="K11" s="23">
        <v>233790883</v>
      </c>
    </row>
    <row r="12" spans="1:11" x14ac:dyDescent="0.25">
      <c r="A12" s="20" t="s">
        <v>23</v>
      </c>
      <c r="B12" s="17">
        <v>20684412</v>
      </c>
      <c r="C12" s="17">
        <v>23223213</v>
      </c>
      <c r="D12" s="21">
        <v>25158074</v>
      </c>
      <c r="E12" s="22">
        <v>25956510</v>
      </c>
      <c r="F12" s="17">
        <v>25629210</v>
      </c>
      <c r="G12" s="23">
        <v>25629210</v>
      </c>
      <c r="H12" s="19">
        <v>25300510</v>
      </c>
      <c r="I12" s="22">
        <v>26398076</v>
      </c>
      <c r="J12" s="17">
        <v>27190018</v>
      </c>
      <c r="K12" s="23">
        <v>28005721</v>
      </c>
    </row>
    <row r="13" spans="1:11" x14ac:dyDescent="0.25">
      <c r="A13" s="20" t="s">
        <v>24</v>
      </c>
      <c r="B13" s="17">
        <v>54258625</v>
      </c>
      <c r="C13" s="17">
        <v>56078742</v>
      </c>
      <c r="D13" s="21">
        <v>54705173</v>
      </c>
      <c r="E13" s="22">
        <v>58149710</v>
      </c>
      <c r="F13" s="17">
        <v>62349710</v>
      </c>
      <c r="G13" s="23">
        <v>62349710</v>
      </c>
      <c r="H13" s="19">
        <v>49095966</v>
      </c>
      <c r="I13" s="22">
        <v>63360710</v>
      </c>
      <c r="J13" s="17">
        <v>64369710</v>
      </c>
      <c r="K13" s="23">
        <v>65379710</v>
      </c>
    </row>
    <row r="14" spans="1:11" x14ac:dyDescent="0.25">
      <c r="A14" s="20" t="s">
        <v>25</v>
      </c>
      <c r="B14" s="17">
        <v>319442</v>
      </c>
      <c r="C14" s="17">
        <v>276858</v>
      </c>
      <c r="D14" s="21">
        <v>3146984</v>
      </c>
      <c r="E14" s="22">
        <v>3268700</v>
      </c>
      <c r="F14" s="17">
        <v>3381020</v>
      </c>
      <c r="G14" s="23">
        <v>3381020</v>
      </c>
      <c r="H14" s="19">
        <v>3398449</v>
      </c>
      <c r="I14" s="22">
        <v>2907190</v>
      </c>
      <c r="J14" s="17">
        <v>2656840</v>
      </c>
      <c r="K14" s="23">
        <v>2383400</v>
      </c>
    </row>
    <row r="15" spans="1:11" x14ac:dyDescent="0.25">
      <c r="A15" s="20" t="s">
        <v>26</v>
      </c>
      <c r="B15" s="17">
        <v>83779511</v>
      </c>
      <c r="C15" s="17">
        <v>89839982</v>
      </c>
      <c r="D15" s="21">
        <v>106594101</v>
      </c>
      <c r="E15" s="22">
        <v>116585760</v>
      </c>
      <c r="F15" s="17">
        <v>115557880</v>
      </c>
      <c r="G15" s="23">
        <v>115557880</v>
      </c>
      <c r="H15" s="19">
        <v>118527136</v>
      </c>
      <c r="I15" s="22">
        <v>128376953</v>
      </c>
      <c r="J15" s="17">
        <v>141696932</v>
      </c>
      <c r="K15" s="23">
        <v>156763547</v>
      </c>
    </row>
    <row r="16" spans="1:11" x14ac:dyDescent="0.25">
      <c r="A16" s="20" t="s">
        <v>27</v>
      </c>
      <c r="B16" s="17">
        <v>7507565</v>
      </c>
      <c r="C16" s="17">
        <v>5008588</v>
      </c>
      <c r="D16" s="21">
        <v>8160333</v>
      </c>
      <c r="E16" s="22">
        <v>6195000</v>
      </c>
      <c r="F16" s="17">
        <v>5840990</v>
      </c>
      <c r="G16" s="23">
        <v>5840990</v>
      </c>
      <c r="H16" s="19">
        <v>5677563</v>
      </c>
      <c r="I16" s="22">
        <v>6694430</v>
      </c>
      <c r="J16" s="17">
        <v>5600430</v>
      </c>
      <c r="K16" s="23">
        <v>5610430</v>
      </c>
    </row>
    <row r="17" spans="1:11" x14ac:dyDescent="0.25">
      <c r="A17" s="20" t="s">
        <v>28</v>
      </c>
      <c r="B17" s="17">
        <v>135233639</v>
      </c>
      <c r="C17" s="17">
        <v>148482174</v>
      </c>
      <c r="D17" s="21">
        <v>138820298</v>
      </c>
      <c r="E17" s="22">
        <v>133792210</v>
      </c>
      <c r="F17" s="17">
        <v>174858370</v>
      </c>
      <c r="G17" s="23">
        <v>174858370</v>
      </c>
      <c r="H17" s="19">
        <v>148436007</v>
      </c>
      <c r="I17" s="22">
        <v>129768446</v>
      </c>
      <c r="J17" s="17">
        <v>123690814</v>
      </c>
      <c r="K17" s="23">
        <v>123847666</v>
      </c>
    </row>
    <row r="18" spans="1:11" x14ac:dyDescent="0.25">
      <c r="A18" s="30" t="s">
        <v>29</v>
      </c>
      <c r="B18" s="31">
        <f>SUM(B11:B17)</f>
        <v>471244247</v>
      </c>
      <c r="C18" s="32">
        <f t="shared" ref="C18:K18" si="1">SUM(C11:C17)</f>
        <v>498017224</v>
      </c>
      <c r="D18" s="33">
        <f t="shared" si="1"/>
        <v>523330697</v>
      </c>
      <c r="E18" s="31">
        <f t="shared" si="1"/>
        <v>540895120</v>
      </c>
      <c r="F18" s="32">
        <f t="shared" si="1"/>
        <v>587400395</v>
      </c>
      <c r="G18" s="34">
        <f t="shared" si="1"/>
        <v>587400395</v>
      </c>
      <c r="H18" s="35">
        <f t="shared" si="1"/>
        <v>547072346</v>
      </c>
      <c r="I18" s="31">
        <f t="shared" si="1"/>
        <v>571739468</v>
      </c>
      <c r="J18" s="32">
        <f t="shared" si="1"/>
        <v>590642212</v>
      </c>
      <c r="K18" s="34">
        <f t="shared" si="1"/>
        <v>615781357</v>
      </c>
    </row>
    <row r="19" spans="1:11" x14ac:dyDescent="0.25">
      <c r="A19" s="30" t="s">
        <v>30</v>
      </c>
      <c r="B19" s="36">
        <f>+B10-B18</f>
        <v>-55896519</v>
      </c>
      <c r="C19" s="37">
        <f t="shared" ref="C19:K19" si="2">+C10-C18</f>
        <v>-65899953</v>
      </c>
      <c r="D19" s="38">
        <f t="shared" si="2"/>
        <v>-52643712</v>
      </c>
      <c r="E19" s="36">
        <f t="shared" si="2"/>
        <v>-37201370</v>
      </c>
      <c r="F19" s="37">
        <f t="shared" si="2"/>
        <v>-48766490</v>
      </c>
      <c r="G19" s="39">
        <f t="shared" si="2"/>
        <v>-48766490</v>
      </c>
      <c r="H19" s="40">
        <f t="shared" si="2"/>
        <v>-25049624</v>
      </c>
      <c r="I19" s="36">
        <f t="shared" si="2"/>
        <v>-43488370</v>
      </c>
      <c r="J19" s="37">
        <f t="shared" si="2"/>
        <v>-47218984</v>
      </c>
      <c r="K19" s="39">
        <f t="shared" si="2"/>
        <v>-45649654</v>
      </c>
    </row>
    <row r="20" spans="1:11" x14ac:dyDescent="0.25">
      <c r="A20" s="41" t="s">
        <v>31</v>
      </c>
      <c r="B20" s="42">
        <v>40568791</v>
      </c>
      <c r="C20" s="43">
        <v>47362648</v>
      </c>
      <c r="D20" s="44">
        <v>61940961</v>
      </c>
      <c r="E20" s="42">
        <v>55189900</v>
      </c>
      <c r="F20" s="43">
        <v>58685460</v>
      </c>
      <c r="G20" s="45">
        <v>58685460</v>
      </c>
      <c r="H20" s="46">
        <v>59125370</v>
      </c>
      <c r="I20" s="42">
        <v>47042100</v>
      </c>
      <c r="J20" s="43">
        <v>50954200</v>
      </c>
      <c r="K20" s="45">
        <v>53223750</v>
      </c>
    </row>
    <row r="21" spans="1:11" x14ac:dyDescent="0.25">
      <c r="A21" s="47" t="s">
        <v>32</v>
      </c>
      <c r="B21" s="48">
        <v>2800147</v>
      </c>
      <c r="C21" s="49">
        <v>180148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-12527581</v>
      </c>
      <c r="C22" s="55">
        <f t="shared" ref="C22:K22" si="3">SUM(C19:C21)</f>
        <v>-18357157</v>
      </c>
      <c r="D22" s="56">
        <f t="shared" si="3"/>
        <v>9297249</v>
      </c>
      <c r="E22" s="54">
        <f t="shared" si="3"/>
        <v>17988530</v>
      </c>
      <c r="F22" s="55">
        <f t="shared" si="3"/>
        <v>9918970</v>
      </c>
      <c r="G22" s="57">
        <f t="shared" si="3"/>
        <v>9918970</v>
      </c>
      <c r="H22" s="58">
        <f t="shared" si="3"/>
        <v>34075746</v>
      </c>
      <c r="I22" s="54">
        <f t="shared" si="3"/>
        <v>3553730</v>
      </c>
      <c r="J22" s="55">
        <f t="shared" si="3"/>
        <v>3735216</v>
      </c>
      <c r="K22" s="57">
        <f t="shared" si="3"/>
        <v>7574096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-12527581</v>
      </c>
      <c r="C24" s="37">
        <f t="shared" ref="C24:K24" si="4">SUM(C22:C23)</f>
        <v>-18357157</v>
      </c>
      <c r="D24" s="38">
        <f t="shared" si="4"/>
        <v>9297249</v>
      </c>
      <c r="E24" s="36">
        <f t="shared" si="4"/>
        <v>17988530</v>
      </c>
      <c r="F24" s="37">
        <f t="shared" si="4"/>
        <v>9918970</v>
      </c>
      <c r="G24" s="39">
        <f t="shared" si="4"/>
        <v>9918970</v>
      </c>
      <c r="H24" s="40">
        <f t="shared" si="4"/>
        <v>34075746</v>
      </c>
      <c r="I24" s="36">
        <f t="shared" si="4"/>
        <v>3553730</v>
      </c>
      <c r="J24" s="37">
        <f t="shared" si="4"/>
        <v>3735216</v>
      </c>
      <c r="K24" s="39">
        <f t="shared" si="4"/>
        <v>7574096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-5644257</v>
      </c>
      <c r="C27" s="66">
        <v>-338592</v>
      </c>
      <c r="D27" s="67">
        <v>1</v>
      </c>
      <c r="E27" s="68">
        <v>66089900</v>
      </c>
      <c r="F27" s="66">
        <v>76758460</v>
      </c>
      <c r="G27" s="69">
        <v>76758460</v>
      </c>
      <c r="H27" s="70">
        <v>65708817</v>
      </c>
      <c r="I27" s="68">
        <v>49222330</v>
      </c>
      <c r="J27" s="66">
        <v>50954200</v>
      </c>
      <c r="K27" s="69">
        <v>53223750</v>
      </c>
    </row>
    <row r="28" spans="1:11" x14ac:dyDescent="0.25">
      <c r="A28" s="71" t="s">
        <v>36</v>
      </c>
      <c r="B28" s="17">
        <v>3250675</v>
      </c>
      <c r="C28" s="17">
        <v>14476353</v>
      </c>
      <c r="D28" s="21">
        <v>22877840</v>
      </c>
      <c r="E28" s="22">
        <v>55189900</v>
      </c>
      <c r="F28" s="17">
        <v>57885460</v>
      </c>
      <c r="G28" s="23">
        <v>57885460</v>
      </c>
      <c r="H28" s="19">
        <v>49299985</v>
      </c>
      <c r="I28" s="22">
        <v>47042100</v>
      </c>
      <c r="J28" s="17">
        <v>50954200</v>
      </c>
      <c r="K28" s="23">
        <v>53223750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23403138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16248256</v>
      </c>
      <c r="C31" s="17">
        <v>-14814945</v>
      </c>
      <c r="D31" s="21">
        <v>-46280977</v>
      </c>
      <c r="E31" s="22">
        <v>10900000</v>
      </c>
      <c r="F31" s="17">
        <v>18873000</v>
      </c>
      <c r="G31" s="23">
        <v>18873000</v>
      </c>
      <c r="H31" s="19">
        <v>16408832</v>
      </c>
      <c r="I31" s="22">
        <v>2180230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19498931</v>
      </c>
      <c r="C32" s="66">
        <f t="shared" ref="C32:K32" si="5">SUM(C28:C31)</f>
        <v>-338592</v>
      </c>
      <c r="D32" s="67">
        <f t="shared" si="5"/>
        <v>1</v>
      </c>
      <c r="E32" s="68">
        <f t="shared" si="5"/>
        <v>66089900</v>
      </c>
      <c r="F32" s="66">
        <f t="shared" si="5"/>
        <v>76758460</v>
      </c>
      <c r="G32" s="69">
        <f t="shared" si="5"/>
        <v>76758460</v>
      </c>
      <c r="H32" s="70">
        <f t="shared" si="5"/>
        <v>65708817</v>
      </c>
      <c r="I32" s="68">
        <f t="shared" si="5"/>
        <v>49222330</v>
      </c>
      <c r="J32" s="66">
        <f t="shared" si="5"/>
        <v>50954200</v>
      </c>
      <c r="K32" s="69">
        <f t="shared" si="5"/>
        <v>53223750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153664918</v>
      </c>
      <c r="C35" s="17">
        <v>148387039</v>
      </c>
      <c r="D35" s="21">
        <v>181140376</v>
      </c>
      <c r="E35" s="22">
        <v>138016527</v>
      </c>
      <c r="F35" s="17">
        <v>172952904</v>
      </c>
      <c r="G35" s="23">
        <v>172952904</v>
      </c>
      <c r="H35" s="19">
        <v>225184312</v>
      </c>
      <c r="I35" s="22">
        <v>181598841</v>
      </c>
      <c r="J35" s="17">
        <v>193472224</v>
      </c>
      <c r="K35" s="23">
        <v>209831973</v>
      </c>
    </row>
    <row r="36" spans="1:11" x14ac:dyDescent="0.25">
      <c r="A36" s="20" t="s">
        <v>42</v>
      </c>
      <c r="B36" s="17">
        <v>832023970</v>
      </c>
      <c r="C36" s="17">
        <v>838664010</v>
      </c>
      <c r="D36" s="21">
        <v>874211034</v>
      </c>
      <c r="E36" s="22">
        <v>910296147</v>
      </c>
      <c r="F36" s="17">
        <v>911696042</v>
      </c>
      <c r="G36" s="23">
        <v>911696042</v>
      </c>
      <c r="H36" s="19">
        <v>892400020</v>
      </c>
      <c r="I36" s="22">
        <v>922553762</v>
      </c>
      <c r="J36" s="17">
        <v>931178252</v>
      </c>
      <c r="K36" s="23">
        <v>939062292</v>
      </c>
    </row>
    <row r="37" spans="1:11" x14ac:dyDescent="0.25">
      <c r="A37" s="20" t="s">
        <v>43</v>
      </c>
      <c r="B37" s="17">
        <v>59904853</v>
      </c>
      <c r="C37" s="17">
        <v>70146517</v>
      </c>
      <c r="D37" s="21">
        <v>105784549</v>
      </c>
      <c r="E37" s="22">
        <v>65291679</v>
      </c>
      <c r="F37" s="17">
        <v>104284540</v>
      </c>
      <c r="G37" s="23">
        <v>104284540</v>
      </c>
      <c r="H37" s="19">
        <v>132796107</v>
      </c>
      <c r="I37" s="22">
        <v>102095634</v>
      </c>
      <c r="J37" s="17">
        <v>100595634</v>
      </c>
      <c r="K37" s="23">
        <v>99095634</v>
      </c>
    </row>
    <row r="38" spans="1:11" x14ac:dyDescent="0.25">
      <c r="A38" s="20" t="s">
        <v>44</v>
      </c>
      <c r="B38" s="17">
        <v>31430027</v>
      </c>
      <c r="C38" s="17">
        <v>30555596</v>
      </c>
      <c r="D38" s="21">
        <v>54429487</v>
      </c>
      <c r="E38" s="22">
        <v>60729128</v>
      </c>
      <c r="F38" s="17">
        <v>53488018</v>
      </c>
      <c r="G38" s="23">
        <v>53488018</v>
      </c>
      <c r="H38" s="19">
        <v>55575091</v>
      </c>
      <c r="I38" s="22">
        <v>52741845</v>
      </c>
      <c r="J38" s="17">
        <v>51964502</v>
      </c>
      <c r="K38" s="23">
        <v>51094195</v>
      </c>
    </row>
    <row r="39" spans="1:11" x14ac:dyDescent="0.25">
      <c r="A39" s="20" t="s">
        <v>45</v>
      </c>
      <c r="B39" s="17">
        <v>894354005</v>
      </c>
      <c r="C39" s="17">
        <v>886341951</v>
      </c>
      <c r="D39" s="21">
        <v>895137377</v>
      </c>
      <c r="E39" s="22">
        <v>922291867</v>
      </c>
      <c r="F39" s="17">
        <v>926876388</v>
      </c>
      <c r="G39" s="23">
        <v>926876388</v>
      </c>
      <c r="H39" s="19">
        <v>929213134</v>
      </c>
      <c r="I39" s="22">
        <v>949315124</v>
      </c>
      <c r="J39" s="17">
        <v>972090340</v>
      </c>
      <c r="K39" s="23">
        <v>998704436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163602577</v>
      </c>
      <c r="C42" s="17">
        <v>814038743</v>
      </c>
      <c r="D42" s="21">
        <v>732869268</v>
      </c>
      <c r="E42" s="22">
        <v>67565860</v>
      </c>
      <c r="F42" s="17">
        <v>69025680</v>
      </c>
      <c r="G42" s="23">
        <v>69025680</v>
      </c>
      <c r="H42" s="19">
        <v>-30427093</v>
      </c>
      <c r="I42" s="22">
        <v>57774652</v>
      </c>
      <c r="J42" s="17">
        <v>61211483</v>
      </c>
      <c r="K42" s="23">
        <v>67309026</v>
      </c>
    </row>
    <row r="43" spans="1:11" x14ac:dyDescent="0.25">
      <c r="A43" s="20" t="s">
        <v>48</v>
      </c>
      <c r="B43" s="17">
        <v>-59607874</v>
      </c>
      <c r="C43" s="17">
        <v>-58221576</v>
      </c>
      <c r="D43" s="21">
        <v>-101454455</v>
      </c>
      <c r="E43" s="22">
        <v>-66089900</v>
      </c>
      <c r="F43" s="17">
        <v>-76758460</v>
      </c>
      <c r="G43" s="23">
        <v>-76758460</v>
      </c>
      <c r="H43" s="19">
        <v>-64640860</v>
      </c>
      <c r="I43" s="22">
        <v>-49222330</v>
      </c>
      <c r="J43" s="17">
        <v>-50954200</v>
      </c>
      <c r="K43" s="23">
        <v>-53223750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26086957</v>
      </c>
      <c r="E44" s="22">
        <v>-2233608</v>
      </c>
      <c r="F44" s="17">
        <v>-2233608</v>
      </c>
      <c r="G44" s="23">
        <v>-2233608</v>
      </c>
      <c r="H44" s="19">
        <v>-2287706</v>
      </c>
      <c r="I44" s="22">
        <v>-2233608</v>
      </c>
      <c r="J44" s="17">
        <v>-2474118</v>
      </c>
      <c r="K44" s="23">
        <v>-2724461</v>
      </c>
    </row>
    <row r="45" spans="1:11" x14ac:dyDescent="0.25">
      <c r="A45" s="30" t="s">
        <v>50</v>
      </c>
      <c r="B45" s="66">
        <v>203581064</v>
      </c>
      <c r="C45" s="66">
        <v>829470790</v>
      </c>
      <c r="D45" s="67">
        <v>731459766</v>
      </c>
      <c r="E45" s="68">
        <v>53387494</v>
      </c>
      <c r="F45" s="66">
        <v>63991587</v>
      </c>
      <c r="G45" s="69">
        <v>63991587</v>
      </c>
      <c r="H45" s="70">
        <v>-23397663</v>
      </c>
      <c r="I45" s="68">
        <v>69510301</v>
      </c>
      <c r="J45" s="66">
        <v>77293466</v>
      </c>
      <c r="K45" s="69">
        <v>88654281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99587431</v>
      </c>
      <c r="C48" s="17">
        <v>72758643</v>
      </c>
      <c r="D48" s="21">
        <v>73958491</v>
      </c>
      <c r="E48" s="22">
        <v>53388494</v>
      </c>
      <c r="F48" s="17">
        <v>63992087</v>
      </c>
      <c r="G48" s="23">
        <v>63992087</v>
      </c>
      <c r="H48" s="19">
        <v>86662978</v>
      </c>
      <c r="I48" s="22">
        <v>69510801</v>
      </c>
      <c r="J48" s="17">
        <v>77293966</v>
      </c>
      <c r="K48" s="23">
        <v>88654781</v>
      </c>
    </row>
    <row r="49" spans="1:11" x14ac:dyDescent="0.25">
      <c r="A49" s="20" t="s">
        <v>53</v>
      </c>
      <c r="B49" s="17">
        <f>+B75</f>
        <v>149281431.29173687</v>
      </c>
      <c r="C49" s="17">
        <f t="shared" ref="C49:K49" si="6">+C75</f>
        <v>-115238978.30612823</v>
      </c>
      <c r="D49" s="21">
        <f t="shared" si="6"/>
        <v>27026189.594948068</v>
      </c>
      <c r="E49" s="22">
        <f t="shared" si="6"/>
        <v>3600607.2763098925</v>
      </c>
      <c r="F49" s="17">
        <f t="shared" si="6"/>
        <v>22064611.261766076</v>
      </c>
      <c r="G49" s="23">
        <f t="shared" si="6"/>
        <v>22064611.261766076</v>
      </c>
      <c r="H49" s="19">
        <f t="shared" si="6"/>
        <v>41491736.307926625</v>
      </c>
      <c r="I49" s="22">
        <f t="shared" si="6"/>
        <v>5225858.0641047657</v>
      </c>
      <c r="J49" s="17">
        <f t="shared" si="6"/>
        <v>972412.96072660387</v>
      </c>
      <c r="K49" s="23">
        <f t="shared" si="6"/>
        <v>-5205172.7429197729</v>
      </c>
    </row>
    <row r="50" spans="1:11" x14ac:dyDescent="0.25">
      <c r="A50" s="30" t="s">
        <v>54</v>
      </c>
      <c r="B50" s="66">
        <f>+B48-B49</f>
        <v>-49694000.291736871</v>
      </c>
      <c r="C50" s="66">
        <f t="shared" ref="C50:K50" si="7">+C48-C49</f>
        <v>187997621.30612823</v>
      </c>
      <c r="D50" s="67">
        <f t="shared" si="7"/>
        <v>46932301.405051932</v>
      </c>
      <c r="E50" s="68">
        <f t="shared" si="7"/>
        <v>49787886.723690107</v>
      </c>
      <c r="F50" s="66">
        <f t="shared" si="7"/>
        <v>41927475.738233924</v>
      </c>
      <c r="G50" s="69">
        <f t="shared" si="7"/>
        <v>41927475.738233924</v>
      </c>
      <c r="H50" s="70">
        <f t="shared" si="7"/>
        <v>45171241.692073375</v>
      </c>
      <c r="I50" s="68">
        <f t="shared" si="7"/>
        <v>64284942.935895234</v>
      </c>
      <c r="J50" s="66">
        <f t="shared" si="7"/>
        <v>76321553.039273396</v>
      </c>
      <c r="K50" s="69">
        <f t="shared" si="7"/>
        <v>93859953.742919773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832022985</v>
      </c>
      <c r="C53" s="17">
        <v>838663510</v>
      </c>
      <c r="D53" s="21">
        <v>874210534</v>
      </c>
      <c r="E53" s="22">
        <v>771407863</v>
      </c>
      <c r="F53" s="17">
        <v>844637087</v>
      </c>
      <c r="G53" s="23">
        <v>844637087</v>
      </c>
      <c r="H53" s="19">
        <v>892400021</v>
      </c>
      <c r="I53" s="22">
        <v>811482707</v>
      </c>
      <c r="J53" s="17">
        <v>769152997</v>
      </c>
      <c r="K53" s="23">
        <v>723813287</v>
      </c>
    </row>
    <row r="54" spans="1:11" x14ac:dyDescent="0.25">
      <c r="A54" s="20" t="s">
        <v>57</v>
      </c>
      <c r="B54" s="17">
        <v>54258625</v>
      </c>
      <c r="C54" s="17">
        <v>47188802</v>
      </c>
      <c r="D54" s="21">
        <v>48976884</v>
      </c>
      <c r="E54" s="22">
        <v>54629710</v>
      </c>
      <c r="F54" s="17">
        <v>52829710</v>
      </c>
      <c r="G54" s="23">
        <v>52829710</v>
      </c>
      <c r="H54" s="19">
        <v>47602165</v>
      </c>
      <c r="I54" s="22">
        <v>53840710</v>
      </c>
      <c r="J54" s="17">
        <v>54849710</v>
      </c>
      <c r="K54" s="23">
        <v>55859710</v>
      </c>
    </row>
    <row r="55" spans="1:11" x14ac:dyDescent="0.25">
      <c r="A55" s="20" t="s">
        <v>58</v>
      </c>
      <c r="B55" s="17">
        <v>-10236019</v>
      </c>
      <c r="C55" s="17">
        <v>-855898</v>
      </c>
      <c r="D55" s="21">
        <v>3909072</v>
      </c>
      <c r="E55" s="22">
        <v>8550000</v>
      </c>
      <c r="F55" s="17">
        <v>10779410</v>
      </c>
      <c r="G55" s="23">
        <v>10779410</v>
      </c>
      <c r="H55" s="19">
        <v>8352850</v>
      </c>
      <c r="I55" s="22">
        <v>1000000</v>
      </c>
      <c r="J55" s="17">
        <v>25333650</v>
      </c>
      <c r="K55" s="23">
        <v>25333650</v>
      </c>
    </row>
    <row r="56" spans="1:11" x14ac:dyDescent="0.25">
      <c r="A56" s="20" t="s">
        <v>59</v>
      </c>
      <c r="B56" s="17">
        <v>34478049</v>
      </c>
      <c r="C56" s="17">
        <v>36959703</v>
      </c>
      <c r="D56" s="21">
        <v>38925467</v>
      </c>
      <c r="E56" s="22">
        <v>47734410</v>
      </c>
      <c r="F56" s="17">
        <v>50503280</v>
      </c>
      <c r="G56" s="23">
        <v>50503280</v>
      </c>
      <c r="H56" s="19">
        <v>48896625</v>
      </c>
      <c r="I56" s="22">
        <v>51282772</v>
      </c>
      <c r="J56" s="17">
        <v>52122258</v>
      </c>
      <c r="K56" s="23">
        <v>52552289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533383</v>
      </c>
      <c r="D59" s="21">
        <v>1775435</v>
      </c>
      <c r="E59" s="22">
        <v>1923370</v>
      </c>
      <c r="F59" s="17">
        <v>1338360</v>
      </c>
      <c r="G59" s="23">
        <v>1338360</v>
      </c>
      <c r="H59" s="19">
        <v>1538164</v>
      </c>
      <c r="I59" s="22">
        <v>2112160</v>
      </c>
      <c r="J59" s="17">
        <v>2572950</v>
      </c>
      <c r="K59" s="23">
        <v>2637280</v>
      </c>
    </row>
    <row r="60" spans="1:11" x14ac:dyDescent="0.25">
      <c r="A60" s="20" t="s">
        <v>62</v>
      </c>
      <c r="B60" s="17">
        <v>8406</v>
      </c>
      <c r="C60" s="17">
        <v>4697560</v>
      </c>
      <c r="D60" s="21">
        <v>19199098</v>
      </c>
      <c r="E60" s="22">
        <v>22078410</v>
      </c>
      <c r="F60" s="17">
        <v>23900990</v>
      </c>
      <c r="G60" s="23">
        <v>23900990</v>
      </c>
      <c r="H60" s="19">
        <v>36743662</v>
      </c>
      <c r="I60" s="22">
        <v>32372223</v>
      </c>
      <c r="J60" s="17">
        <v>33738974</v>
      </c>
      <c r="K60" s="23">
        <v>34532455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7.7877686259037376E-2</v>
      </c>
      <c r="C70" s="5">
        <f t="shared" ref="C70:K70" si="8">IF(ISERROR(C71/C72),0,(C71/C72))</f>
        <v>3.3060341617597531</v>
      </c>
      <c r="D70" s="5">
        <f t="shared" si="8"/>
        <v>1.065353769232978</v>
      </c>
      <c r="E70" s="5">
        <f t="shared" si="8"/>
        <v>0.92974618377154328</v>
      </c>
      <c r="F70" s="5">
        <f t="shared" si="8"/>
        <v>0.94312894669924641</v>
      </c>
      <c r="G70" s="5">
        <f t="shared" si="8"/>
        <v>0.94312894669924641</v>
      </c>
      <c r="H70" s="5">
        <f t="shared" si="8"/>
        <v>1.0801133269036436</v>
      </c>
      <c r="I70" s="5">
        <f t="shared" si="8"/>
        <v>0.95278756784300955</v>
      </c>
      <c r="J70" s="5">
        <f t="shared" si="8"/>
        <v>0.93965120725134221</v>
      </c>
      <c r="K70" s="5">
        <f t="shared" si="8"/>
        <v>0.93943755643998483</v>
      </c>
    </row>
    <row r="71" spans="1:11" ht="13" hidden="1" x14ac:dyDescent="0.3">
      <c r="A71" s="1" t="s">
        <v>135</v>
      </c>
      <c r="B71" s="2">
        <f>+B83</f>
        <v>13456929</v>
      </c>
      <c r="C71" s="2">
        <f t="shared" ref="C71:K71" si="9">+C83</f>
        <v>573248600</v>
      </c>
      <c r="D71" s="2">
        <f t="shared" si="9"/>
        <v>204442997</v>
      </c>
      <c r="E71" s="2">
        <f t="shared" si="9"/>
        <v>196813730</v>
      </c>
      <c r="F71" s="2">
        <f t="shared" si="9"/>
        <v>199336155</v>
      </c>
      <c r="G71" s="2">
        <f t="shared" si="9"/>
        <v>199336155</v>
      </c>
      <c r="H71" s="2">
        <f t="shared" si="9"/>
        <v>225200775</v>
      </c>
      <c r="I71" s="2">
        <f t="shared" si="9"/>
        <v>218012639</v>
      </c>
      <c r="J71" s="2">
        <f t="shared" si="9"/>
        <v>234872534</v>
      </c>
      <c r="K71" s="2">
        <f t="shared" si="9"/>
        <v>250011507</v>
      </c>
    </row>
    <row r="72" spans="1:11" ht="13" hidden="1" x14ac:dyDescent="0.3">
      <c r="A72" s="1" t="s">
        <v>136</v>
      </c>
      <c r="B72" s="2">
        <f>+B77</f>
        <v>172795696</v>
      </c>
      <c r="C72" s="2">
        <f t="shared" ref="C72:K72" si="10">+C77</f>
        <v>173394639</v>
      </c>
      <c r="D72" s="2">
        <f t="shared" si="10"/>
        <v>191901510</v>
      </c>
      <c r="E72" s="2">
        <f t="shared" si="10"/>
        <v>211685440</v>
      </c>
      <c r="F72" s="2">
        <f t="shared" si="10"/>
        <v>211356205</v>
      </c>
      <c r="G72" s="2">
        <f t="shared" si="10"/>
        <v>211356205</v>
      </c>
      <c r="H72" s="2">
        <f t="shared" si="10"/>
        <v>208497358</v>
      </c>
      <c r="I72" s="2">
        <f t="shared" si="10"/>
        <v>228815579</v>
      </c>
      <c r="J72" s="2">
        <f t="shared" si="10"/>
        <v>249957146</v>
      </c>
      <c r="K72" s="2">
        <f t="shared" si="10"/>
        <v>266128925</v>
      </c>
    </row>
    <row r="73" spans="1:11" ht="13" hidden="1" x14ac:dyDescent="0.3">
      <c r="A73" s="1" t="s">
        <v>137</v>
      </c>
      <c r="B73" s="2">
        <f>+B74</f>
        <v>18504761.5</v>
      </c>
      <c r="C73" s="2">
        <f t="shared" ref="C73:K73" si="11">+(C78+C80+C81+C82)-(B78+B80+B81+B82)</f>
        <v>16434406</v>
      </c>
      <c r="D73" s="2">
        <f t="shared" si="11"/>
        <v>13868833</v>
      </c>
      <c r="E73" s="2">
        <f t="shared" si="11"/>
        <v>-1118873</v>
      </c>
      <c r="F73" s="2">
        <f>+(F78+F80+F81+F82)-(D78+D80+D81+D82)</f>
        <v>2178933</v>
      </c>
      <c r="G73" s="2">
        <f>+(G78+G80+G81+G82)-(D78+D80+D81+D82)</f>
        <v>2178933</v>
      </c>
      <c r="H73" s="2">
        <f>+(H78+H80+H81+H82)-(D78+D80+D81+D82)</f>
        <v>12165589</v>
      </c>
      <c r="I73" s="2">
        <f>+(I78+I80+I81+I82)-(E78+E80+E81+E82)</f>
        <v>6425029</v>
      </c>
      <c r="J73" s="2">
        <f t="shared" si="11"/>
        <v>4090218</v>
      </c>
      <c r="K73" s="2">
        <f t="shared" si="11"/>
        <v>4998934</v>
      </c>
    </row>
    <row r="74" spans="1:11" ht="13" hidden="1" x14ac:dyDescent="0.3">
      <c r="A74" s="1" t="s">
        <v>138</v>
      </c>
      <c r="B74" s="2">
        <f>+TREND(C74:E74)</f>
        <v>18504761.5</v>
      </c>
      <c r="C74" s="2">
        <f>+C73</f>
        <v>16434406</v>
      </c>
      <c r="D74" s="2">
        <f t="shared" ref="D74:K74" si="12">+D73</f>
        <v>13868833</v>
      </c>
      <c r="E74" s="2">
        <f t="shared" si="12"/>
        <v>-1118873</v>
      </c>
      <c r="F74" s="2">
        <f t="shared" si="12"/>
        <v>2178933</v>
      </c>
      <c r="G74" s="2">
        <f t="shared" si="12"/>
        <v>2178933</v>
      </c>
      <c r="H74" s="2">
        <f t="shared" si="12"/>
        <v>12165589</v>
      </c>
      <c r="I74" s="2">
        <f t="shared" si="12"/>
        <v>6425029</v>
      </c>
      <c r="J74" s="2">
        <f t="shared" si="12"/>
        <v>4090218</v>
      </c>
      <c r="K74" s="2">
        <f t="shared" si="12"/>
        <v>4998934</v>
      </c>
    </row>
    <row r="75" spans="1:11" ht="13" hidden="1" x14ac:dyDescent="0.3">
      <c r="A75" s="1" t="s">
        <v>139</v>
      </c>
      <c r="B75" s="2">
        <f>+B84-(((B80+B81+B82+B78)*B70)-B79)</f>
        <v>149281431.29173687</v>
      </c>
      <c r="C75" s="2">
        <f t="shared" ref="C75:K75" si="13">+C84-(((C80+C81+C82+C78)*C70)-C79)</f>
        <v>-115238978.30612823</v>
      </c>
      <c r="D75" s="2">
        <f t="shared" si="13"/>
        <v>27026189.594948068</v>
      </c>
      <c r="E75" s="2">
        <f t="shared" si="13"/>
        <v>3600607.2763098925</v>
      </c>
      <c r="F75" s="2">
        <f t="shared" si="13"/>
        <v>22064611.261766076</v>
      </c>
      <c r="G75" s="2">
        <f t="shared" si="13"/>
        <v>22064611.261766076</v>
      </c>
      <c r="H75" s="2">
        <f t="shared" si="13"/>
        <v>41491736.307926625</v>
      </c>
      <c r="I75" s="2">
        <f t="shared" si="13"/>
        <v>5225858.0641047657</v>
      </c>
      <c r="J75" s="2">
        <f t="shared" si="13"/>
        <v>972412.96072660387</v>
      </c>
      <c r="K75" s="2">
        <f t="shared" si="13"/>
        <v>-5205172.7429197729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172795696</v>
      </c>
      <c r="C77" s="3">
        <v>173394639</v>
      </c>
      <c r="D77" s="3">
        <v>191901510</v>
      </c>
      <c r="E77" s="3">
        <v>211685440</v>
      </c>
      <c r="F77" s="3">
        <v>211356205</v>
      </c>
      <c r="G77" s="3">
        <v>211356205</v>
      </c>
      <c r="H77" s="3">
        <v>208497358</v>
      </c>
      <c r="I77" s="3">
        <v>228815579</v>
      </c>
      <c r="J77" s="3">
        <v>249957146</v>
      </c>
      <c r="K77" s="3">
        <v>266128925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84101445</v>
      </c>
      <c r="C79" s="3">
        <v>49353328</v>
      </c>
      <c r="D79" s="3">
        <v>63667176</v>
      </c>
      <c r="E79" s="3">
        <v>47498492</v>
      </c>
      <c r="F79" s="3">
        <v>63667171</v>
      </c>
      <c r="G79" s="3">
        <v>63667171</v>
      </c>
      <c r="H79" s="3">
        <v>72979278</v>
      </c>
      <c r="I79" s="3">
        <v>62978265</v>
      </c>
      <c r="J79" s="3">
        <v>62978265</v>
      </c>
      <c r="K79" s="3">
        <v>62978265</v>
      </c>
    </row>
    <row r="80" spans="1:11" ht="13" hidden="1" x14ac:dyDescent="0.3">
      <c r="A80" s="1" t="s">
        <v>71</v>
      </c>
      <c r="B80" s="3">
        <v>28867065</v>
      </c>
      <c r="C80" s="3">
        <v>34300394</v>
      </c>
      <c r="D80" s="3">
        <v>42212598</v>
      </c>
      <c r="E80" s="3">
        <v>35986489</v>
      </c>
      <c r="F80" s="3">
        <v>42030675</v>
      </c>
      <c r="G80" s="3">
        <v>42030675</v>
      </c>
      <c r="H80" s="3">
        <v>52734154</v>
      </c>
      <c r="I80" s="3">
        <v>42491280</v>
      </c>
      <c r="J80" s="3">
        <v>43577962</v>
      </c>
      <c r="K80" s="3">
        <v>45339928</v>
      </c>
    </row>
    <row r="81" spans="1:11" ht="13" hidden="1" x14ac:dyDescent="0.3">
      <c r="A81" s="1" t="s">
        <v>72</v>
      </c>
      <c r="B81" s="3">
        <v>18494251</v>
      </c>
      <c r="C81" s="3">
        <v>29495328</v>
      </c>
      <c r="D81" s="3">
        <v>35451957</v>
      </c>
      <c r="E81" s="3">
        <v>40559193</v>
      </c>
      <c r="F81" s="3">
        <v>37812813</v>
      </c>
      <c r="G81" s="3">
        <v>37812813</v>
      </c>
      <c r="H81" s="3">
        <v>37095990</v>
      </c>
      <c r="I81" s="3">
        <v>40479431</v>
      </c>
      <c r="J81" s="3">
        <v>43482967</v>
      </c>
      <c r="K81" s="3">
        <v>46719935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13456929</v>
      </c>
      <c r="C83" s="3">
        <v>573248600</v>
      </c>
      <c r="D83" s="3">
        <v>204442997</v>
      </c>
      <c r="E83" s="3">
        <v>196813730</v>
      </c>
      <c r="F83" s="3">
        <v>199336155</v>
      </c>
      <c r="G83" s="3">
        <v>199336155</v>
      </c>
      <c r="H83" s="3">
        <v>225200775</v>
      </c>
      <c r="I83" s="3">
        <v>218012639</v>
      </c>
      <c r="J83" s="3">
        <v>234872534</v>
      </c>
      <c r="K83" s="3">
        <v>250011507</v>
      </c>
    </row>
    <row r="84" spans="1:11" ht="13" hidden="1" x14ac:dyDescent="0.3">
      <c r="A84" s="1" t="s">
        <v>75</v>
      </c>
      <c r="B84" s="3">
        <v>68868376</v>
      </c>
      <c r="C84" s="3">
        <v>46318530</v>
      </c>
      <c r="D84" s="3">
        <v>46099240</v>
      </c>
      <c r="E84" s="3">
        <v>27270171</v>
      </c>
      <c r="F84" s="3">
        <v>33700145</v>
      </c>
      <c r="G84" s="3">
        <v>33700145</v>
      </c>
      <c r="H84" s="3">
        <v>65539194</v>
      </c>
      <c r="I84" s="3">
        <v>21301055</v>
      </c>
      <c r="J84" s="3">
        <v>19801055</v>
      </c>
      <c r="K84" s="3">
        <v>18301055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22511626</v>
      </c>
      <c r="C5" s="17">
        <v>20634226</v>
      </c>
      <c r="D5" s="21">
        <v>24373291</v>
      </c>
      <c r="E5" s="22">
        <v>35845749</v>
      </c>
      <c r="F5" s="17">
        <v>37548224</v>
      </c>
      <c r="G5" s="23">
        <v>37548224</v>
      </c>
      <c r="H5" s="19">
        <v>25418810</v>
      </c>
      <c r="I5" s="22">
        <v>40032962</v>
      </c>
      <c r="J5" s="17">
        <v>41874478</v>
      </c>
      <c r="K5" s="23">
        <v>43716955</v>
      </c>
    </row>
    <row r="6" spans="1:11" x14ac:dyDescent="0.25">
      <c r="A6" s="20" t="s">
        <v>18</v>
      </c>
      <c r="B6" s="17">
        <v>28016835</v>
      </c>
      <c r="C6" s="17">
        <v>27602553</v>
      </c>
      <c r="D6" s="21">
        <v>31287179</v>
      </c>
      <c r="E6" s="22">
        <v>37438958</v>
      </c>
      <c r="F6" s="17">
        <v>37127093</v>
      </c>
      <c r="G6" s="23">
        <v>37127093</v>
      </c>
      <c r="H6" s="19">
        <v>33782483</v>
      </c>
      <c r="I6" s="22">
        <v>40494383</v>
      </c>
      <c r="J6" s="17">
        <v>42357124</v>
      </c>
      <c r="K6" s="23">
        <v>44220838</v>
      </c>
    </row>
    <row r="7" spans="1:11" x14ac:dyDescent="0.25">
      <c r="A7" s="20" t="s">
        <v>19</v>
      </c>
      <c r="B7" s="17">
        <v>342650</v>
      </c>
      <c r="C7" s="17">
        <v>1484797</v>
      </c>
      <c r="D7" s="21">
        <v>703038</v>
      </c>
      <c r="E7" s="22">
        <v>1529022</v>
      </c>
      <c r="F7" s="17">
        <v>2029022</v>
      </c>
      <c r="G7" s="23">
        <v>2029022</v>
      </c>
      <c r="H7" s="19">
        <v>798570</v>
      </c>
      <c r="I7" s="22">
        <v>2118299</v>
      </c>
      <c r="J7" s="17">
        <v>2215741</v>
      </c>
      <c r="K7" s="23">
        <v>2313233</v>
      </c>
    </row>
    <row r="8" spans="1:11" x14ac:dyDescent="0.25">
      <c r="A8" s="20" t="s">
        <v>20</v>
      </c>
      <c r="B8" s="17">
        <v>92528943</v>
      </c>
      <c r="C8" s="17">
        <v>100408203</v>
      </c>
      <c r="D8" s="21">
        <v>104627539</v>
      </c>
      <c r="E8" s="22">
        <v>111895000</v>
      </c>
      <c r="F8" s="17">
        <v>111895000</v>
      </c>
      <c r="G8" s="23">
        <v>111895000</v>
      </c>
      <c r="H8" s="19">
        <v>109856000</v>
      </c>
      <c r="I8" s="22">
        <v>108228000</v>
      </c>
      <c r="J8" s="17">
        <v>107756935</v>
      </c>
      <c r="K8" s="23">
        <v>112545533</v>
      </c>
    </row>
    <row r="9" spans="1:11" x14ac:dyDescent="0.25">
      <c r="A9" s="20" t="s">
        <v>21</v>
      </c>
      <c r="B9" s="17">
        <v>19471699</v>
      </c>
      <c r="C9" s="17">
        <v>9856225</v>
      </c>
      <c r="D9" s="21">
        <v>14001930</v>
      </c>
      <c r="E9" s="22">
        <v>13521841</v>
      </c>
      <c r="F9" s="17">
        <v>14656623</v>
      </c>
      <c r="G9" s="23">
        <v>14656623</v>
      </c>
      <c r="H9" s="19">
        <v>7254555</v>
      </c>
      <c r="I9" s="22">
        <v>19247733</v>
      </c>
      <c r="J9" s="17">
        <v>22241130</v>
      </c>
      <c r="K9" s="23">
        <v>22359378</v>
      </c>
    </row>
    <row r="10" spans="1:11" x14ac:dyDescent="0.25">
      <c r="A10" s="24" t="s">
        <v>130</v>
      </c>
      <c r="B10" s="25">
        <f>SUM(B5:B9)</f>
        <v>162871753</v>
      </c>
      <c r="C10" s="26">
        <f t="shared" ref="C10:K10" si="0">SUM(C5:C9)</f>
        <v>159986004</v>
      </c>
      <c r="D10" s="27">
        <f t="shared" si="0"/>
        <v>174992977</v>
      </c>
      <c r="E10" s="25">
        <f t="shared" si="0"/>
        <v>200230570</v>
      </c>
      <c r="F10" s="26">
        <f t="shared" si="0"/>
        <v>203255962</v>
      </c>
      <c r="G10" s="28">
        <f t="shared" si="0"/>
        <v>203255962</v>
      </c>
      <c r="H10" s="29">
        <f t="shared" si="0"/>
        <v>177110418</v>
      </c>
      <c r="I10" s="25">
        <f t="shared" si="0"/>
        <v>210121377</v>
      </c>
      <c r="J10" s="26">
        <f t="shared" si="0"/>
        <v>216445408</v>
      </c>
      <c r="K10" s="28">
        <f t="shared" si="0"/>
        <v>225155937</v>
      </c>
    </row>
    <row r="11" spans="1:11" x14ac:dyDescent="0.25">
      <c r="A11" s="20" t="s">
        <v>22</v>
      </c>
      <c r="B11" s="17">
        <v>58114696</v>
      </c>
      <c r="C11" s="17">
        <v>61195251</v>
      </c>
      <c r="D11" s="21">
        <v>74233806</v>
      </c>
      <c r="E11" s="22">
        <v>74669774</v>
      </c>
      <c r="F11" s="17">
        <v>74669774</v>
      </c>
      <c r="G11" s="23">
        <v>74669774</v>
      </c>
      <c r="H11" s="19">
        <v>78632904</v>
      </c>
      <c r="I11" s="22">
        <v>79575886</v>
      </c>
      <c r="J11" s="17">
        <v>83972734</v>
      </c>
      <c r="K11" s="23">
        <v>86069693</v>
      </c>
    </row>
    <row r="12" spans="1:11" x14ac:dyDescent="0.25">
      <c r="A12" s="20" t="s">
        <v>23</v>
      </c>
      <c r="B12" s="17">
        <v>8739881</v>
      </c>
      <c r="C12" s="17">
        <v>9701398</v>
      </c>
      <c r="D12" s="21">
        <v>10181010</v>
      </c>
      <c r="E12" s="22">
        <v>9859366</v>
      </c>
      <c r="F12" s="17">
        <v>9859366</v>
      </c>
      <c r="G12" s="23">
        <v>9859366</v>
      </c>
      <c r="H12" s="19">
        <v>10465157</v>
      </c>
      <c r="I12" s="22">
        <v>10371578</v>
      </c>
      <c r="J12" s="17">
        <v>11220648</v>
      </c>
      <c r="K12" s="23">
        <v>11501164</v>
      </c>
    </row>
    <row r="13" spans="1:11" x14ac:dyDescent="0.25">
      <c r="A13" s="20" t="s">
        <v>24</v>
      </c>
      <c r="B13" s="17">
        <v>24272742</v>
      </c>
      <c r="C13" s="17">
        <v>24736777</v>
      </c>
      <c r="D13" s="21">
        <v>27054318</v>
      </c>
      <c r="E13" s="22">
        <v>22830469</v>
      </c>
      <c r="F13" s="17">
        <v>22807019</v>
      </c>
      <c r="G13" s="23">
        <v>22807019</v>
      </c>
      <c r="H13" s="19">
        <v>28012927</v>
      </c>
      <c r="I13" s="22">
        <v>28031920</v>
      </c>
      <c r="J13" s="17">
        <v>23815109</v>
      </c>
      <c r="K13" s="23">
        <v>24416312</v>
      </c>
    </row>
    <row r="14" spans="1:11" x14ac:dyDescent="0.25">
      <c r="A14" s="20" t="s">
        <v>25</v>
      </c>
      <c r="B14" s="17">
        <v>235466</v>
      </c>
      <c r="C14" s="17">
        <v>1841129</v>
      </c>
      <c r="D14" s="21">
        <v>2717972</v>
      </c>
      <c r="E14" s="22">
        <v>0</v>
      </c>
      <c r="F14" s="17">
        <v>1000000</v>
      </c>
      <c r="G14" s="23">
        <v>1000000</v>
      </c>
      <c r="H14" s="19">
        <v>2767590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26178243</v>
      </c>
      <c r="C15" s="17">
        <v>24759648</v>
      </c>
      <c r="D15" s="21">
        <v>29953847</v>
      </c>
      <c r="E15" s="22">
        <v>26370131</v>
      </c>
      <c r="F15" s="17">
        <v>28144807</v>
      </c>
      <c r="G15" s="23">
        <v>28144807</v>
      </c>
      <c r="H15" s="19">
        <v>29434195</v>
      </c>
      <c r="I15" s="22">
        <v>31490966</v>
      </c>
      <c r="J15" s="17">
        <v>33311155</v>
      </c>
      <c r="K15" s="23">
        <v>34148927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202266</v>
      </c>
      <c r="E16" s="22">
        <v>200000</v>
      </c>
      <c r="F16" s="17">
        <v>200000</v>
      </c>
      <c r="G16" s="23">
        <v>200000</v>
      </c>
      <c r="H16" s="19">
        <v>2540169</v>
      </c>
      <c r="I16" s="22">
        <v>200000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95087093</v>
      </c>
      <c r="C17" s="17">
        <v>91785169</v>
      </c>
      <c r="D17" s="21">
        <v>85857007</v>
      </c>
      <c r="E17" s="22">
        <v>53440032</v>
      </c>
      <c r="F17" s="17">
        <v>62620532</v>
      </c>
      <c r="G17" s="23">
        <v>62620532</v>
      </c>
      <c r="H17" s="19">
        <v>104265378</v>
      </c>
      <c r="I17" s="22">
        <v>47965705</v>
      </c>
      <c r="J17" s="17">
        <v>43109305</v>
      </c>
      <c r="K17" s="23">
        <v>46740656</v>
      </c>
    </row>
    <row r="18" spans="1:11" x14ac:dyDescent="0.25">
      <c r="A18" s="30" t="s">
        <v>29</v>
      </c>
      <c r="B18" s="31">
        <f>SUM(B11:B17)</f>
        <v>212628121</v>
      </c>
      <c r="C18" s="32">
        <f t="shared" ref="C18:K18" si="1">SUM(C11:C17)</f>
        <v>214019372</v>
      </c>
      <c r="D18" s="33">
        <f t="shared" si="1"/>
        <v>230200226</v>
      </c>
      <c r="E18" s="31">
        <f t="shared" si="1"/>
        <v>187369772</v>
      </c>
      <c r="F18" s="32">
        <f t="shared" si="1"/>
        <v>199301498</v>
      </c>
      <c r="G18" s="34">
        <f t="shared" si="1"/>
        <v>199301498</v>
      </c>
      <c r="H18" s="35">
        <f t="shared" si="1"/>
        <v>256118320</v>
      </c>
      <c r="I18" s="31">
        <f t="shared" si="1"/>
        <v>197636055</v>
      </c>
      <c r="J18" s="32">
        <f t="shared" si="1"/>
        <v>195428951</v>
      </c>
      <c r="K18" s="34">
        <f t="shared" si="1"/>
        <v>202876752</v>
      </c>
    </row>
    <row r="19" spans="1:11" x14ac:dyDescent="0.25">
      <c r="A19" s="30" t="s">
        <v>30</v>
      </c>
      <c r="B19" s="36">
        <f>+B10-B18</f>
        <v>-49756368</v>
      </c>
      <c r="C19" s="37">
        <f t="shared" ref="C19:K19" si="2">+C10-C18</f>
        <v>-54033368</v>
      </c>
      <c r="D19" s="38">
        <f t="shared" si="2"/>
        <v>-55207249</v>
      </c>
      <c r="E19" s="36">
        <f t="shared" si="2"/>
        <v>12860798</v>
      </c>
      <c r="F19" s="37">
        <f t="shared" si="2"/>
        <v>3954464</v>
      </c>
      <c r="G19" s="39">
        <f t="shared" si="2"/>
        <v>3954464</v>
      </c>
      <c r="H19" s="40">
        <f t="shared" si="2"/>
        <v>-79007902</v>
      </c>
      <c r="I19" s="36">
        <f t="shared" si="2"/>
        <v>12485322</v>
      </c>
      <c r="J19" s="37">
        <f t="shared" si="2"/>
        <v>21016457</v>
      </c>
      <c r="K19" s="39">
        <f t="shared" si="2"/>
        <v>22279185</v>
      </c>
    </row>
    <row r="20" spans="1:11" x14ac:dyDescent="0.25">
      <c r="A20" s="41" t="s">
        <v>31</v>
      </c>
      <c r="B20" s="42">
        <v>32278005</v>
      </c>
      <c r="C20" s="43">
        <v>50280162</v>
      </c>
      <c r="D20" s="44">
        <v>23744094</v>
      </c>
      <c r="E20" s="42">
        <v>26338000</v>
      </c>
      <c r="F20" s="43">
        <v>26338000</v>
      </c>
      <c r="G20" s="45">
        <v>26338000</v>
      </c>
      <c r="H20" s="46">
        <v>29337022</v>
      </c>
      <c r="I20" s="42">
        <v>31402000</v>
      </c>
      <c r="J20" s="43">
        <v>22919000</v>
      </c>
      <c r="K20" s="45">
        <v>23790000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-17478363</v>
      </c>
      <c r="C22" s="55">
        <f t="shared" ref="C22:K22" si="3">SUM(C19:C21)</f>
        <v>-3753206</v>
      </c>
      <c r="D22" s="56">
        <f t="shared" si="3"/>
        <v>-31463155</v>
      </c>
      <c r="E22" s="54">
        <f t="shared" si="3"/>
        <v>39198798</v>
      </c>
      <c r="F22" s="55">
        <f t="shared" si="3"/>
        <v>30292464</v>
      </c>
      <c r="G22" s="57">
        <f t="shared" si="3"/>
        <v>30292464</v>
      </c>
      <c r="H22" s="58">
        <f t="shared" si="3"/>
        <v>-49670880</v>
      </c>
      <c r="I22" s="54">
        <f t="shared" si="3"/>
        <v>43887322</v>
      </c>
      <c r="J22" s="55">
        <f t="shared" si="3"/>
        <v>43935457</v>
      </c>
      <c r="K22" s="57">
        <f t="shared" si="3"/>
        <v>46069185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-17478363</v>
      </c>
      <c r="C24" s="37">
        <f t="shared" ref="C24:K24" si="4">SUM(C22:C23)</f>
        <v>-3753206</v>
      </c>
      <c r="D24" s="38">
        <f t="shared" si="4"/>
        <v>-31463155</v>
      </c>
      <c r="E24" s="36">
        <f t="shared" si="4"/>
        <v>39198798</v>
      </c>
      <c r="F24" s="37">
        <f t="shared" si="4"/>
        <v>30292464</v>
      </c>
      <c r="G24" s="39">
        <f t="shared" si="4"/>
        <v>30292464</v>
      </c>
      <c r="H24" s="40">
        <f t="shared" si="4"/>
        <v>-49670880</v>
      </c>
      <c r="I24" s="36">
        <f t="shared" si="4"/>
        <v>43887322</v>
      </c>
      <c r="J24" s="37">
        <f t="shared" si="4"/>
        <v>43935457</v>
      </c>
      <c r="K24" s="39">
        <f t="shared" si="4"/>
        <v>46069185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186136252</v>
      </c>
      <c r="C27" s="66">
        <v>209196365</v>
      </c>
      <c r="D27" s="67">
        <v>212307929</v>
      </c>
      <c r="E27" s="68">
        <v>30720004</v>
      </c>
      <c r="F27" s="66">
        <v>25873034</v>
      </c>
      <c r="G27" s="69">
        <v>25873034</v>
      </c>
      <c r="H27" s="70">
        <v>242770713</v>
      </c>
      <c r="I27" s="68">
        <v>34949566</v>
      </c>
      <c r="J27" s="66">
        <v>33739564</v>
      </c>
      <c r="K27" s="69">
        <v>31304348</v>
      </c>
    </row>
    <row r="28" spans="1:11" x14ac:dyDescent="0.25">
      <c r="A28" s="71" t="s">
        <v>36</v>
      </c>
      <c r="B28" s="17">
        <v>41192802</v>
      </c>
      <c r="C28" s="17">
        <v>30734417</v>
      </c>
      <c r="D28" s="21">
        <v>25774234</v>
      </c>
      <c r="E28" s="22">
        <v>22902609</v>
      </c>
      <c r="F28" s="17">
        <v>22902609</v>
      </c>
      <c r="G28" s="23">
        <v>22902609</v>
      </c>
      <c r="H28" s="19">
        <v>27185879</v>
      </c>
      <c r="I28" s="22">
        <v>27306086</v>
      </c>
      <c r="J28" s="17">
        <v>32174347</v>
      </c>
      <c r="K28" s="23">
        <v>29478261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144943450</v>
      </c>
      <c r="C31" s="17">
        <v>178461948</v>
      </c>
      <c r="D31" s="21">
        <v>186533695</v>
      </c>
      <c r="E31" s="22">
        <v>7817395</v>
      </c>
      <c r="F31" s="17">
        <v>2970425</v>
      </c>
      <c r="G31" s="23">
        <v>2970425</v>
      </c>
      <c r="H31" s="19">
        <v>215584834</v>
      </c>
      <c r="I31" s="22">
        <v>7643480</v>
      </c>
      <c r="J31" s="17">
        <v>1565217</v>
      </c>
      <c r="K31" s="23">
        <v>1826087</v>
      </c>
    </row>
    <row r="32" spans="1:11" x14ac:dyDescent="0.25">
      <c r="A32" s="30" t="s">
        <v>39</v>
      </c>
      <c r="B32" s="66">
        <f>SUM(B28:B31)</f>
        <v>186136252</v>
      </c>
      <c r="C32" s="66">
        <f t="shared" ref="C32:K32" si="5">SUM(C28:C31)</f>
        <v>209196365</v>
      </c>
      <c r="D32" s="67">
        <f t="shared" si="5"/>
        <v>212307929</v>
      </c>
      <c r="E32" s="68">
        <f t="shared" si="5"/>
        <v>30720004</v>
      </c>
      <c r="F32" s="66">
        <f t="shared" si="5"/>
        <v>25873034</v>
      </c>
      <c r="G32" s="69">
        <f t="shared" si="5"/>
        <v>25873034</v>
      </c>
      <c r="H32" s="70">
        <f t="shared" si="5"/>
        <v>242770713</v>
      </c>
      <c r="I32" s="68">
        <f t="shared" si="5"/>
        <v>34949566</v>
      </c>
      <c r="J32" s="66">
        <f t="shared" si="5"/>
        <v>33739564</v>
      </c>
      <c r="K32" s="69">
        <f t="shared" si="5"/>
        <v>31304348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30717477</v>
      </c>
      <c r="C35" s="17">
        <v>30151892</v>
      </c>
      <c r="D35" s="21">
        <v>28944915</v>
      </c>
      <c r="E35" s="22">
        <v>129973294</v>
      </c>
      <c r="F35" s="17">
        <v>54077250</v>
      </c>
      <c r="G35" s="23">
        <v>54077250</v>
      </c>
      <c r="H35" s="19">
        <v>27431283</v>
      </c>
      <c r="I35" s="22">
        <v>88770358</v>
      </c>
      <c r="J35" s="17">
        <v>84954330</v>
      </c>
      <c r="K35" s="23">
        <v>78264482</v>
      </c>
    </row>
    <row r="36" spans="1:11" x14ac:dyDescent="0.25">
      <c r="A36" s="20" t="s">
        <v>42</v>
      </c>
      <c r="B36" s="17">
        <v>380340616</v>
      </c>
      <c r="C36" s="17">
        <v>389662617</v>
      </c>
      <c r="D36" s="21">
        <v>385862045</v>
      </c>
      <c r="E36" s="22">
        <v>452137416</v>
      </c>
      <c r="F36" s="17">
        <v>391870663</v>
      </c>
      <c r="G36" s="23">
        <v>391870663</v>
      </c>
      <c r="H36" s="19">
        <v>364687109</v>
      </c>
      <c r="I36" s="22">
        <v>393224154</v>
      </c>
      <c r="J36" s="17">
        <v>415590312</v>
      </c>
      <c r="K36" s="23">
        <v>422133039</v>
      </c>
    </row>
    <row r="37" spans="1:11" x14ac:dyDescent="0.25">
      <c r="A37" s="20" t="s">
        <v>43</v>
      </c>
      <c r="B37" s="17">
        <v>54649436</v>
      </c>
      <c r="C37" s="17">
        <v>67955636</v>
      </c>
      <c r="D37" s="21">
        <v>88815152</v>
      </c>
      <c r="E37" s="22">
        <v>-64109905</v>
      </c>
      <c r="F37" s="17">
        <v>89940289</v>
      </c>
      <c r="G37" s="23">
        <v>89940289</v>
      </c>
      <c r="H37" s="19">
        <v>115090529</v>
      </c>
      <c r="I37" s="22">
        <v>41430774</v>
      </c>
      <c r="J37" s="17">
        <v>50319631</v>
      </c>
      <c r="K37" s="23">
        <v>38306548</v>
      </c>
    </row>
    <row r="38" spans="1:11" x14ac:dyDescent="0.25">
      <c r="A38" s="20" t="s">
        <v>44</v>
      </c>
      <c r="B38" s="17">
        <v>7840235</v>
      </c>
      <c r="C38" s="17">
        <v>7887532</v>
      </c>
      <c r="D38" s="21">
        <v>12407461</v>
      </c>
      <c r="E38" s="22">
        <v>-10856418</v>
      </c>
      <c r="F38" s="17">
        <v>12407461</v>
      </c>
      <c r="G38" s="23">
        <v>12407461</v>
      </c>
      <c r="H38" s="19">
        <v>13104265</v>
      </c>
      <c r="I38" s="22">
        <v>12407461</v>
      </c>
      <c r="J38" s="17">
        <v>12965797</v>
      </c>
      <c r="K38" s="23">
        <v>13289941</v>
      </c>
    </row>
    <row r="39" spans="1:11" x14ac:dyDescent="0.25">
      <c r="A39" s="20" t="s">
        <v>45</v>
      </c>
      <c r="B39" s="17">
        <v>366046785</v>
      </c>
      <c r="C39" s="17">
        <v>347724547</v>
      </c>
      <c r="D39" s="21">
        <v>345047502</v>
      </c>
      <c r="E39" s="22">
        <v>657077033</v>
      </c>
      <c r="F39" s="17">
        <v>343600163</v>
      </c>
      <c r="G39" s="23">
        <v>343600163</v>
      </c>
      <c r="H39" s="19">
        <v>313594478</v>
      </c>
      <c r="I39" s="22">
        <v>428156277</v>
      </c>
      <c r="J39" s="17">
        <v>437259214</v>
      </c>
      <c r="K39" s="23">
        <v>448801032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-2149775</v>
      </c>
      <c r="C42" s="17">
        <v>-1714724</v>
      </c>
      <c r="D42" s="21">
        <v>-13589626</v>
      </c>
      <c r="E42" s="22">
        <v>52842320</v>
      </c>
      <c r="F42" s="17">
        <v>39133178</v>
      </c>
      <c r="G42" s="23">
        <v>39133178</v>
      </c>
      <c r="H42" s="19">
        <v>-56160174</v>
      </c>
      <c r="I42" s="22">
        <v>39583096</v>
      </c>
      <c r="J42" s="17">
        <v>41067067</v>
      </c>
      <c r="K42" s="23">
        <v>28065701</v>
      </c>
    </row>
    <row r="43" spans="1:11" x14ac:dyDescent="0.25">
      <c r="A43" s="20" t="s">
        <v>48</v>
      </c>
      <c r="B43" s="17">
        <v>110942</v>
      </c>
      <c r="C43" s="17">
        <v>117872</v>
      </c>
      <c r="D43" s="21">
        <v>8026440</v>
      </c>
      <c r="E43" s="22">
        <v>-33228005</v>
      </c>
      <c r="F43" s="17">
        <v>-28253990</v>
      </c>
      <c r="G43" s="23">
        <v>-28253990</v>
      </c>
      <c r="H43" s="19">
        <v>-21433</v>
      </c>
      <c r="I43" s="22">
        <v>-38692000</v>
      </c>
      <c r="J43" s="17">
        <v>-37100500</v>
      </c>
      <c r="K43" s="23">
        <v>-34200000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-1936760</v>
      </c>
      <c r="C45" s="66">
        <v>-1494779</v>
      </c>
      <c r="D45" s="67">
        <v>-5461113</v>
      </c>
      <c r="E45" s="68">
        <v>22908574</v>
      </c>
      <c r="F45" s="66">
        <v>14188356</v>
      </c>
      <c r="G45" s="69">
        <v>14188356</v>
      </c>
      <c r="H45" s="70">
        <v>-54815753</v>
      </c>
      <c r="I45" s="68">
        <v>4200264</v>
      </c>
      <c r="J45" s="66">
        <v>7424647</v>
      </c>
      <c r="K45" s="69">
        <v>-2589767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1403308</v>
      </c>
      <c r="C48" s="17">
        <v>1486526</v>
      </c>
      <c r="D48" s="21">
        <v>1365852</v>
      </c>
      <c r="E48" s="22">
        <v>22461407</v>
      </c>
      <c r="F48" s="17">
        <v>10946991</v>
      </c>
      <c r="G48" s="23">
        <v>10946991</v>
      </c>
      <c r="H48" s="19">
        <v>3800529</v>
      </c>
      <c r="I48" s="22">
        <v>4154360</v>
      </c>
      <c r="J48" s="17">
        <v>7417644</v>
      </c>
      <c r="K48" s="23">
        <v>-2602768</v>
      </c>
    </row>
    <row r="49" spans="1:11" x14ac:dyDescent="0.25">
      <c r="A49" s="20" t="s">
        <v>53</v>
      </c>
      <c r="B49" s="17">
        <f>+B75</f>
        <v>50632286.843357332</v>
      </c>
      <c r="C49" s="17">
        <f t="shared" ref="C49:K49" si="6">+C75</f>
        <v>64702379.091825709</v>
      </c>
      <c r="D49" s="21">
        <f t="shared" si="6"/>
        <v>75132981.118447304</v>
      </c>
      <c r="E49" s="22">
        <f t="shared" si="6"/>
        <v>-173948094.3772988</v>
      </c>
      <c r="F49" s="17">
        <f t="shared" si="6"/>
        <v>39293804.599210627</v>
      </c>
      <c r="G49" s="23">
        <f t="shared" si="6"/>
        <v>39293804.599210627</v>
      </c>
      <c r="H49" s="19">
        <f t="shared" si="6"/>
        <v>115990353.95009142</v>
      </c>
      <c r="I49" s="22">
        <f t="shared" si="6"/>
        <v>-49197195.794288896</v>
      </c>
      <c r="J49" s="17">
        <f t="shared" si="6"/>
        <v>-31761345.69906643</v>
      </c>
      <c r="K49" s="23">
        <f t="shared" si="6"/>
        <v>-46908753.997823395</v>
      </c>
    </row>
    <row r="50" spans="1:11" x14ac:dyDescent="0.25">
      <c r="A50" s="30" t="s">
        <v>54</v>
      </c>
      <c r="B50" s="66">
        <f>+B48-B49</f>
        <v>-49228978.843357332</v>
      </c>
      <c r="C50" s="66">
        <f t="shared" ref="C50:K50" si="7">+C48-C49</f>
        <v>-63215853.091825709</v>
      </c>
      <c r="D50" s="67">
        <f t="shared" si="7"/>
        <v>-73767129.118447304</v>
      </c>
      <c r="E50" s="68">
        <f t="shared" si="7"/>
        <v>196409501.3772988</v>
      </c>
      <c r="F50" s="66">
        <f t="shared" si="7"/>
        <v>-28346813.599210627</v>
      </c>
      <c r="G50" s="69">
        <f t="shared" si="7"/>
        <v>-28346813.599210627</v>
      </c>
      <c r="H50" s="70">
        <f t="shared" si="7"/>
        <v>-112189824.95009142</v>
      </c>
      <c r="I50" s="68">
        <f t="shared" si="7"/>
        <v>53351555.794288896</v>
      </c>
      <c r="J50" s="66">
        <f t="shared" si="7"/>
        <v>39178989.69906643</v>
      </c>
      <c r="K50" s="69">
        <f t="shared" si="7"/>
        <v>44305985.997823395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356103500</v>
      </c>
      <c r="C53" s="17">
        <v>358754144</v>
      </c>
      <c r="D53" s="21">
        <v>360087811</v>
      </c>
      <c r="E53" s="22">
        <v>88459276</v>
      </c>
      <c r="F53" s="17">
        <v>368881097</v>
      </c>
      <c r="G53" s="23">
        <v>368881097</v>
      </c>
      <c r="H53" s="19">
        <v>337501230</v>
      </c>
      <c r="I53" s="22">
        <v>384273393</v>
      </c>
      <c r="J53" s="17">
        <v>402112052</v>
      </c>
      <c r="K53" s="23">
        <v>410306952</v>
      </c>
    </row>
    <row r="54" spans="1:11" x14ac:dyDescent="0.25">
      <c r="A54" s="20" t="s">
        <v>57</v>
      </c>
      <c r="B54" s="17">
        <v>24272742</v>
      </c>
      <c r="C54" s="17">
        <v>24736777</v>
      </c>
      <c r="D54" s="21">
        <v>27054318</v>
      </c>
      <c r="E54" s="22">
        <v>22830469</v>
      </c>
      <c r="F54" s="17">
        <v>22807019</v>
      </c>
      <c r="G54" s="23">
        <v>22807019</v>
      </c>
      <c r="H54" s="19">
        <v>28012927</v>
      </c>
      <c r="I54" s="22">
        <v>28031920</v>
      </c>
      <c r="J54" s="17">
        <v>23815109</v>
      </c>
      <c r="K54" s="23">
        <v>24416312</v>
      </c>
    </row>
    <row r="55" spans="1:11" x14ac:dyDescent="0.25">
      <c r="A55" s="20" t="s">
        <v>58</v>
      </c>
      <c r="B55" s="17">
        <v>145132774</v>
      </c>
      <c r="C55" s="17">
        <v>170254663</v>
      </c>
      <c r="D55" s="21">
        <v>174914006</v>
      </c>
      <c r="E55" s="22">
        <v>17631346</v>
      </c>
      <c r="F55" s="17">
        <v>17047803</v>
      </c>
      <c r="G55" s="23">
        <v>17047803</v>
      </c>
      <c r="H55" s="19">
        <v>203226545</v>
      </c>
      <c r="I55" s="22">
        <v>5122814</v>
      </c>
      <c r="J55" s="17">
        <v>5217391</v>
      </c>
      <c r="K55" s="23">
        <v>4782609</v>
      </c>
    </row>
    <row r="56" spans="1:11" x14ac:dyDescent="0.25">
      <c r="A56" s="20" t="s">
        <v>59</v>
      </c>
      <c r="B56" s="17">
        <v>13216712</v>
      </c>
      <c r="C56" s="17">
        <v>12954989</v>
      </c>
      <c r="D56" s="21">
        <v>10441144</v>
      </c>
      <c r="E56" s="22">
        <v>6958261</v>
      </c>
      <c r="F56" s="17">
        <v>7959111</v>
      </c>
      <c r="G56" s="23">
        <v>7959111</v>
      </c>
      <c r="H56" s="19">
        <v>13491866</v>
      </c>
      <c r="I56" s="22">
        <v>5862818</v>
      </c>
      <c r="J56" s="17">
        <v>11095903</v>
      </c>
      <c r="K56" s="23">
        <v>10786344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97760</v>
      </c>
      <c r="E59" s="22">
        <v>1971022</v>
      </c>
      <c r="F59" s="17">
        <v>2266675</v>
      </c>
      <c r="G59" s="23">
        <v>2266675</v>
      </c>
      <c r="H59" s="19">
        <v>119316</v>
      </c>
      <c r="I59" s="22">
        <v>2057747</v>
      </c>
      <c r="J59" s="17">
        <v>2472898</v>
      </c>
      <c r="K59" s="23">
        <v>2534720</v>
      </c>
    </row>
    <row r="60" spans="1:11" x14ac:dyDescent="0.25">
      <c r="A60" s="20" t="s">
        <v>62</v>
      </c>
      <c r="B60" s="17">
        <v>4190523</v>
      </c>
      <c r="C60" s="17">
        <v>4655326</v>
      </c>
      <c r="D60" s="21">
        <v>4527742</v>
      </c>
      <c r="E60" s="22">
        <v>5424913</v>
      </c>
      <c r="F60" s="17">
        <v>6238650</v>
      </c>
      <c r="G60" s="23">
        <v>6238650</v>
      </c>
      <c r="H60" s="19">
        <v>4476671</v>
      </c>
      <c r="I60" s="22">
        <v>5550771</v>
      </c>
      <c r="J60" s="17">
        <v>5800556</v>
      </c>
      <c r="K60" s="23">
        <v>5945569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315</v>
      </c>
      <c r="C64" s="86">
        <v>315</v>
      </c>
      <c r="D64" s="87">
        <v>315</v>
      </c>
      <c r="E64" s="85">
        <v>315</v>
      </c>
      <c r="F64" s="86">
        <v>315</v>
      </c>
      <c r="G64" s="87">
        <v>315</v>
      </c>
      <c r="H64" s="88">
        <v>315</v>
      </c>
      <c r="I64" s="85">
        <v>315</v>
      </c>
      <c r="J64" s="86">
        <v>315</v>
      </c>
      <c r="K64" s="87">
        <v>315</v>
      </c>
    </row>
    <row r="65" spans="1:11" x14ac:dyDescent="0.25">
      <c r="A65" s="84" t="s">
        <v>67</v>
      </c>
      <c r="B65" s="85">
        <v>12767</v>
      </c>
      <c r="C65" s="86">
        <v>12767</v>
      </c>
      <c r="D65" s="87">
        <v>12767</v>
      </c>
      <c r="E65" s="85">
        <v>12767</v>
      </c>
      <c r="F65" s="86">
        <v>12767</v>
      </c>
      <c r="G65" s="87">
        <v>12767</v>
      </c>
      <c r="H65" s="88">
        <v>12767</v>
      </c>
      <c r="I65" s="85">
        <v>12767</v>
      </c>
      <c r="J65" s="86">
        <v>12767</v>
      </c>
      <c r="K65" s="87">
        <v>12767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1.3574467952672672E-3</v>
      </c>
      <c r="C70" s="5">
        <f t="shared" ref="C70:K70" si="8">IF(ISERROR(C71/C72),0,(C71/C72))</f>
        <v>8.8154743160666078E-4</v>
      </c>
      <c r="D70" s="5">
        <f t="shared" si="8"/>
        <v>0.50379526149498333</v>
      </c>
      <c r="E70" s="5">
        <f t="shared" si="8"/>
        <v>0.99125772762604525</v>
      </c>
      <c r="F70" s="5">
        <f t="shared" si="8"/>
        <v>0.93265681481936213</v>
      </c>
      <c r="G70" s="5">
        <f t="shared" si="8"/>
        <v>0.93265681481936213</v>
      </c>
      <c r="H70" s="5">
        <f t="shared" si="8"/>
        <v>8.4697656253957351E-2</v>
      </c>
      <c r="I70" s="5">
        <f t="shared" si="8"/>
        <v>0.9965824478927986</v>
      </c>
      <c r="J70" s="5">
        <f t="shared" si="8"/>
        <v>1.0660589362482324</v>
      </c>
      <c r="K70" s="5">
        <f t="shared" si="8"/>
        <v>1.0601080715898723</v>
      </c>
    </row>
    <row r="71" spans="1:11" ht="13" hidden="1" x14ac:dyDescent="0.3">
      <c r="A71" s="1" t="s">
        <v>135</v>
      </c>
      <c r="B71" s="2">
        <f>+B83</f>
        <v>92032</v>
      </c>
      <c r="C71" s="2">
        <f t="shared" ref="C71:K71" si="9">+C83</f>
        <v>49413</v>
      </c>
      <c r="D71" s="2">
        <f t="shared" si="9"/>
        <v>34270651</v>
      </c>
      <c r="E71" s="2">
        <f t="shared" si="9"/>
        <v>82532164</v>
      </c>
      <c r="F71" s="2">
        <f t="shared" si="9"/>
        <v>79821842</v>
      </c>
      <c r="G71" s="2">
        <f t="shared" si="9"/>
        <v>79821842</v>
      </c>
      <c r="H71" s="2">
        <f t="shared" si="9"/>
        <v>5384095</v>
      </c>
      <c r="I71" s="2">
        <f t="shared" si="9"/>
        <v>94820130</v>
      </c>
      <c r="J71" s="2">
        <f t="shared" si="9"/>
        <v>106096294</v>
      </c>
      <c r="K71" s="2">
        <f t="shared" si="9"/>
        <v>109854106</v>
      </c>
    </row>
    <row r="72" spans="1:11" ht="13" hidden="1" x14ac:dyDescent="0.3">
      <c r="A72" s="1" t="s">
        <v>136</v>
      </c>
      <c r="B72" s="2">
        <f>+B77</f>
        <v>67797869</v>
      </c>
      <c r="C72" s="2">
        <f t="shared" ref="C72:K72" si="10">+C77</f>
        <v>56052571</v>
      </c>
      <c r="D72" s="2">
        <f t="shared" si="10"/>
        <v>68024957</v>
      </c>
      <c r="E72" s="2">
        <f t="shared" si="10"/>
        <v>83260046</v>
      </c>
      <c r="F72" s="2">
        <f t="shared" si="10"/>
        <v>85585438</v>
      </c>
      <c r="G72" s="2">
        <f t="shared" si="10"/>
        <v>85585438</v>
      </c>
      <c r="H72" s="2">
        <f t="shared" si="10"/>
        <v>63568406</v>
      </c>
      <c r="I72" s="2">
        <f t="shared" si="10"/>
        <v>95145294</v>
      </c>
      <c r="J72" s="2">
        <f t="shared" si="10"/>
        <v>99521978</v>
      </c>
      <c r="K72" s="2">
        <f t="shared" si="10"/>
        <v>103625384</v>
      </c>
    </row>
    <row r="73" spans="1:11" ht="13" hidden="1" x14ac:dyDescent="0.3">
      <c r="A73" s="1" t="s">
        <v>137</v>
      </c>
      <c r="B73" s="2">
        <f>+B74</f>
        <v>-9026017.8333333284</v>
      </c>
      <c r="C73" s="2">
        <f t="shared" ref="C73:K73" si="11">+(C78+C80+C81+C82)-(B78+B80+B81+B82)</f>
        <v>51341</v>
      </c>
      <c r="D73" s="2">
        <f t="shared" si="11"/>
        <v>-441223</v>
      </c>
      <c r="E73" s="2">
        <f t="shared" si="11"/>
        <v>53530366</v>
      </c>
      <c r="F73" s="2">
        <f>+(F78+F80+F81+F82)-(D78+D80+D81+D82)</f>
        <v>4766215</v>
      </c>
      <c r="G73" s="2">
        <f>+(G78+G80+G81+G82)-(D78+D80+D81+D82)</f>
        <v>4766215</v>
      </c>
      <c r="H73" s="2">
        <f>+(H78+H80+H81+H82)-(D78+D80+D81+D82)</f>
        <v>-1592545</v>
      </c>
      <c r="I73" s="2">
        <f>+(I78+I80+I81+I82)-(E78+E80+E81+E82)</f>
        <v>-12126124</v>
      </c>
      <c r="J73" s="2">
        <f t="shared" si="11"/>
        <v>-6365405</v>
      </c>
      <c r="K73" s="2">
        <f t="shared" si="11"/>
        <v>2227455</v>
      </c>
    </row>
    <row r="74" spans="1:11" ht="13" hidden="1" x14ac:dyDescent="0.3">
      <c r="A74" s="1" t="s">
        <v>138</v>
      </c>
      <c r="B74" s="2">
        <f>+TREND(C74:E74)</f>
        <v>-9026017.8333333284</v>
      </c>
      <c r="C74" s="2">
        <f>+C73</f>
        <v>51341</v>
      </c>
      <c r="D74" s="2">
        <f t="shared" ref="D74:K74" si="12">+D73</f>
        <v>-441223</v>
      </c>
      <c r="E74" s="2">
        <f t="shared" si="12"/>
        <v>53530366</v>
      </c>
      <c r="F74" s="2">
        <f t="shared" si="12"/>
        <v>4766215</v>
      </c>
      <c r="G74" s="2">
        <f t="shared" si="12"/>
        <v>4766215</v>
      </c>
      <c r="H74" s="2">
        <f t="shared" si="12"/>
        <v>-1592545</v>
      </c>
      <c r="I74" s="2">
        <f t="shared" si="12"/>
        <v>-12126124</v>
      </c>
      <c r="J74" s="2">
        <f t="shared" si="12"/>
        <v>-6365405</v>
      </c>
      <c r="K74" s="2">
        <f t="shared" si="12"/>
        <v>2227455</v>
      </c>
    </row>
    <row r="75" spans="1:11" ht="13" hidden="1" x14ac:dyDescent="0.3">
      <c r="A75" s="1" t="s">
        <v>139</v>
      </c>
      <c r="B75" s="2">
        <f>+B84-(((B80+B81+B82+B78)*B70)-B79)</f>
        <v>50632286.843357332</v>
      </c>
      <c r="C75" s="2">
        <f t="shared" ref="C75:K75" si="13">+C84-(((C80+C81+C82+C78)*C70)-C79)</f>
        <v>64702379.091825709</v>
      </c>
      <c r="D75" s="2">
        <f t="shared" si="13"/>
        <v>75132981.118447304</v>
      </c>
      <c r="E75" s="2">
        <f t="shared" si="13"/>
        <v>-173948094.3772988</v>
      </c>
      <c r="F75" s="2">
        <f t="shared" si="13"/>
        <v>39293804.599210627</v>
      </c>
      <c r="G75" s="2">
        <f t="shared" si="13"/>
        <v>39293804.599210627</v>
      </c>
      <c r="H75" s="2">
        <f t="shared" si="13"/>
        <v>115990353.95009142</v>
      </c>
      <c r="I75" s="2">
        <f t="shared" si="13"/>
        <v>-49197195.794288896</v>
      </c>
      <c r="J75" s="2">
        <f t="shared" si="13"/>
        <v>-31761345.69906643</v>
      </c>
      <c r="K75" s="2">
        <f t="shared" si="13"/>
        <v>-46908753.997823395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67797869</v>
      </c>
      <c r="C77" s="3">
        <v>56052571</v>
      </c>
      <c r="D77" s="3">
        <v>68024957</v>
      </c>
      <c r="E77" s="3">
        <v>83260046</v>
      </c>
      <c r="F77" s="3">
        <v>85585438</v>
      </c>
      <c r="G77" s="3">
        <v>85585438</v>
      </c>
      <c r="H77" s="3">
        <v>63568406</v>
      </c>
      <c r="I77" s="3">
        <v>95145294</v>
      </c>
      <c r="J77" s="3">
        <v>99521978</v>
      </c>
      <c r="K77" s="3">
        <v>103625384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44713619</v>
      </c>
      <c r="C79" s="3">
        <v>58900639</v>
      </c>
      <c r="D79" s="3">
        <v>83495798</v>
      </c>
      <c r="E79" s="3">
        <v>-57079676</v>
      </c>
      <c r="F79" s="3">
        <v>84360075</v>
      </c>
      <c r="G79" s="3">
        <v>84360075</v>
      </c>
      <c r="H79" s="3">
        <v>111321311</v>
      </c>
      <c r="I79" s="3">
        <v>28297251</v>
      </c>
      <c r="J79" s="3">
        <v>42862573</v>
      </c>
      <c r="K79" s="3">
        <v>30253206</v>
      </c>
    </row>
    <row r="80" spans="1:11" ht="13" hidden="1" x14ac:dyDescent="0.3">
      <c r="A80" s="1" t="s">
        <v>71</v>
      </c>
      <c r="B80" s="3">
        <v>-3756051</v>
      </c>
      <c r="C80" s="3">
        <v>-4667209</v>
      </c>
      <c r="D80" s="3">
        <v>-4026451</v>
      </c>
      <c r="E80" s="3">
        <v>32831982</v>
      </c>
      <c r="F80" s="3">
        <v>10559416</v>
      </c>
      <c r="G80" s="3">
        <v>10559416</v>
      </c>
      <c r="H80" s="3">
        <v>-5116740</v>
      </c>
      <c r="I80" s="3">
        <v>19708810</v>
      </c>
      <c r="J80" s="3">
        <v>15578575</v>
      </c>
      <c r="K80" s="3">
        <v>15710288</v>
      </c>
    </row>
    <row r="81" spans="1:11" ht="13" hidden="1" x14ac:dyDescent="0.3">
      <c r="A81" s="1" t="s">
        <v>72</v>
      </c>
      <c r="B81" s="3">
        <v>27846245</v>
      </c>
      <c r="C81" s="3">
        <v>28808744</v>
      </c>
      <c r="D81" s="3">
        <v>27726763</v>
      </c>
      <c r="E81" s="3">
        <v>44398696</v>
      </c>
      <c r="F81" s="3">
        <v>17907111</v>
      </c>
      <c r="G81" s="3">
        <v>17907111</v>
      </c>
      <c r="H81" s="3">
        <v>27224507</v>
      </c>
      <c r="I81" s="3">
        <v>45395744</v>
      </c>
      <c r="J81" s="3">
        <v>43160574</v>
      </c>
      <c r="K81" s="3">
        <v>45256316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92032</v>
      </c>
      <c r="C83" s="3">
        <v>49413</v>
      </c>
      <c r="D83" s="3">
        <v>34270651</v>
      </c>
      <c r="E83" s="3">
        <v>82532164</v>
      </c>
      <c r="F83" s="3">
        <v>79821842</v>
      </c>
      <c r="G83" s="3">
        <v>79821842</v>
      </c>
      <c r="H83" s="3">
        <v>5384095</v>
      </c>
      <c r="I83" s="3">
        <v>94820130</v>
      </c>
      <c r="J83" s="3">
        <v>106096294</v>
      </c>
      <c r="K83" s="3">
        <v>109854106</v>
      </c>
    </row>
    <row r="84" spans="1:11" ht="13" hidden="1" x14ac:dyDescent="0.3">
      <c r="A84" s="1" t="s">
        <v>75</v>
      </c>
      <c r="B84" s="3">
        <v>5951369</v>
      </c>
      <c r="C84" s="3">
        <v>5823022</v>
      </c>
      <c r="D84" s="3">
        <v>3577288</v>
      </c>
      <c r="E84" s="3">
        <v>-40312912</v>
      </c>
      <c r="F84" s="3">
        <v>-18516770</v>
      </c>
      <c r="G84" s="3">
        <v>-18516770</v>
      </c>
      <c r="H84" s="3">
        <v>6541519</v>
      </c>
      <c r="I84" s="3">
        <v>-12612391</v>
      </c>
      <c r="J84" s="3">
        <v>-12004524</v>
      </c>
      <c r="K84" s="3">
        <v>-12530771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54350020</v>
      </c>
      <c r="C5" s="17">
        <v>58429269</v>
      </c>
      <c r="D5" s="21">
        <v>62730620</v>
      </c>
      <c r="E5" s="22">
        <v>66120728</v>
      </c>
      <c r="F5" s="17">
        <v>65846178</v>
      </c>
      <c r="G5" s="23">
        <v>65846178</v>
      </c>
      <c r="H5" s="19">
        <v>65846172</v>
      </c>
      <c r="I5" s="22">
        <v>68677561</v>
      </c>
      <c r="J5" s="17">
        <v>71836731</v>
      </c>
      <c r="K5" s="23">
        <v>74997547</v>
      </c>
    </row>
    <row r="6" spans="1:11" x14ac:dyDescent="0.25">
      <c r="A6" s="20" t="s">
        <v>18</v>
      </c>
      <c r="B6" s="17">
        <v>13262238</v>
      </c>
      <c r="C6" s="17">
        <v>12936003</v>
      </c>
      <c r="D6" s="21">
        <v>13495059</v>
      </c>
      <c r="E6" s="22">
        <v>19542654</v>
      </c>
      <c r="F6" s="17">
        <v>15421485</v>
      </c>
      <c r="G6" s="23">
        <v>15421485</v>
      </c>
      <c r="H6" s="19">
        <v>14494059</v>
      </c>
      <c r="I6" s="22">
        <v>18871477</v>
      </c>
      <c r="J6" s="17">
        <v>19739564</v>
      </c>
      <c r="K6" s="23">
        <v>20608106</v>
      </c>
    </row>
    <row r="7" spans="1:11" x14ac:dyDescent="0.25">
      <c r="A7" s="20" t="s">
        <v>19</v>
      </c>
      <c r="B7" s="17">
        <v>1111698</v>
      </c>
      <c r="C7" s="17">
        <v>1183931</v>
      </c>
      <c r="D7" s="21">
        <v>2157529</v>
      </c>
      <c r="E7" s="22">
        <v>3148101</v>
      </c>
      <c r="F7" s="17">
        <v>3148101</v>
      </c>
      <c r="G7" s="23">
        <v>3148101</v>
      </c>
      <c r="H7" s="19">
        <v>2075244</v>
      </c>
      <c r="I7" s="22">
        <v>3217894</v>
      </c>
      <c r="J7" s="17">
        <v>3365917</v>
      </c>
      <c r="K7" s="23">
        <v>3514017</v>
      </c>
    </row>
    <row r="8" spans="1:11" x14ac:dyDescent="0.25">
      <c r="A8" s="20" t="s">
        <v>20</v>
      </c>
      <c r="B8" s="17">
        <v>113937564</v>
      </c>
      <c r="C8" s="17">
        <v>123171036</v>
      </c>
      <c r="D8" s="21">
        <v>136402809</v>
      </c>
      <c r="E8" s="22">
        <v>134741751</v>
      </c>
      <c r="F8" s="17">
        <v>140386415</v>
      </c>
      <c r="G8" s="23">
        <v>140386415</v>
      </c>
      <c r="H8" s="19">
        <v>138052147</v>
      </c>
      <c r="I8" s="22">
        <v>136462260</v>
      </c>
      <c r="J8" s="17">
        <v>132619079</v>
      </c>
      <c r="K8" s="23">
        <v>138603468</v>
      </c>
    </row>
    <row r="9" spans="1:11" x14ac:dyDescent="0.25">
      <c r="A9" s="20" t="s">
        <v>21</v>
      </c>
      <c r="B9" s="17">
        <v>3770720</v>
      </c>
      <c r="C9" s="17">
        <v>4461034</v>
      </c>
      <c r="D9" s="21">
        <v>4395747</v>
      </c>
      <c r="E9" s="22">
        <v>4547375</v>
      </c>
      <c r="F9" s="17">
        <v>5815643</v>
      </c>
      <c r="G9" s="23">
        <v>5815643</v>
      </c>
      <c r="H9" s="19">
        <v>4865669</v>
      </c>
      <c r="I9" s="22">
        <v>25598385</v>
      </c>
      <c r="J9" s="17">
        <v>26775907</v>
      </c>
      <c r="K9" s="23">
        <v>27954049</v>
      </c>
    </row>
    <row r="10" spans="1:11" x14ac:dyDescent="0.25">
      <c r="A10" s="24" t="s">
        <v>130</v>
      </c>
      <c r="B10" s="25">
        <f>SUM(B5:B9)</f>
        <v>186432240</v>
      </c>
      <c r="C10" s="26">
        <f t="shared" ref="C10:K10" si="0">SUM(C5:C9)</f>
        <v>200181273</v>
      </c>
      <c r="D10" s="27">
        <f t="shared" si="0"/>
        <v>219181764</v>
      </c>
      <c r="E10" s="25">
        <f t="shared" si="0"/>
        <v>228100609</v>
      </c>
      <c r="F10" s="26">
        <f t="shared" si="0"/>
        <v>230617822</v>
      </c>
      <c r="G10" s="28">
        <f t="shared" si="0"/>
        <v>230617822</v>
      </c>
      <c r="H10" s="29">
        <f t="shared" si="0"/>
        <v>225333291</v>
      </c>
      <c r="I10" s="25">
        <f t="shared" si="0"/>
        <v>252827577</v>
      </c>
      <c r="J10" s="26">
        <f t="shared" si="0"/>
        <v>254337198</v>
      </c>
      <c r="K10" s="28">
        <f t="shared" si="0"/>
        <v>265677187</v>
      </c>
    </row>
    <row r="11" spans="1:11" x14ac:dyDescent="0.25">
      <c r="A11" s="20" t="s">
        <v>22</v>
      </c>
      <c r="B11" s="17">
        <v>68013851</v>
      </c>
      <c r="C11" s="17">
        <v>71211520</v>
      </c>
      <c r="D11" s="21">
        <v>69920005</v>
      </c>
      <c r="E11" s="22">
        <v>72273463</v>
      </c>
      <c r="F11" s="17">
        <v>72238498</v>
      </c>
      <c r="G11" s="23">
        <v>72238498</v>
      </c>
      <c r="H11" s="19">
        <v>75987532</v>
      </c>
      <c r="I11" s="22">
        <v>81159774</v>
      </c>
      <c r="J11" s="17">
        <v>84893132</v>
      </c>
      <c r="K11" s="23">
        <v>88628424</v>
      </c>
    </row>
    <row r="12" spans="1:11" x14ac:dyDescent="0.25">
      <c r="A12" s="20" t="s">
        <v>23</v>
      </c>
      <c r="B12" s="17">
        <v>9834450</v>
      </c>
      <c r="C12" s="17">
        <v>10359407</v>
      </c>
      <c r="D12" s="21">
        <v>11263969</v>
      </c>
      <c r="E12" s="22">
        <v>11979341</v>
      </c>
      <c r="F12" s="17">
        <v>11979335</v>
      </c>
      <c r="G12" s="23">
        <v>11979335</v>
      </c>
      <c r="H12" s="19">
        <v>11038590</v>
      </c>
      <c r="I12" s="22">
        <v>11713240</v>
      </c>
      <c r="J12" s="17">
        <v>12252054</v>
      </c>
      <c r="K12" s="23">
        <v>12791136</v>
      </c>
    </row>
    <row r="13" spans="1:11" x14ac:dyDescent="0.25">
      <c r="A13" s="20" t="s">
        <v>24</v>
      </c>
      <c r="B13" s="17">
        <v>22452352</v>
      </c>
      <c r="C13" s="17">
        <v>18659402</v>
      </c>
      <c r="D13" s="21">
        <v>27070389</v>
      </c>
      <c r="E13" s="22">
        <v>18696008</v>
      </c>
      <c r="F13" s="17">
        <v>18696008</v>
      </c>
      <c r="G13" s="23">
        <v>18696008</v>
      </c>
      <c r="H13" s="19">
        <v>21872125</v>
      </c>
      <c r="I13" s="22">
        <v>20000500</v>
      </c>
      <c r="J13" s="17">
        <v>20920523</v>
      </c>
      <c r="K13" s="23">
        <v>21817574</v>
      </c>
    </row>
    <row r="14" spans="1:11" x14ac:dyDescent="0.25">
      <c r="A14" s="20" t="s">
        <v>25</v>
      </c>
      <c r="B14" s="17">
        <v>758117</v>
      </c>
      <c r="C14" s="17">
        <v>1714777</v>
      </c>
      <c r="D14" s="21">
        <v>296184</v>
      </c>
      <c r="E14" s="22">
        <v>62846</v>
      </c>
      <c r="F14" s="17">
        <v>62846</v>
      </c>
      <c r="G14" s="23">
        <v>62846</v>
      </c>
      <c r="H14" s="19">
        <v>190121</v>
      </c>
      <c r="I14" s="22">
        <v>65000</v>
      </c>
      <c r="J14" s="17">
        <v>67990</v>
      </c>
      <c r="K14" s="23">
        <v>70982</v>
      </c>
    </row>
    <row r="15" spans="1:11" x14ac:dyDescent="0.25">
      <c r="A15" s="20" t="s">
        <v>26</v>
      </c>
      <c r="B15" s="17">
        <v>24254468</v>
      </c>
      <c r="C15" s="17">
        <v>25601541</v>
      </c>
      <c r="D15" s="21">
        <v>27330478</v>
      </c>
      <c r="E15" s="22">
        <v>23647766</v>
      </c>
      <c r="F15" s="17">
        <v>23874627</v>
      </c>
      <c r="G15" s="23">
        <v>23874627</v>
      </c>
      <c r="H15" s="19">
        <v>25554013</v>
      </c>
      <c r="I15" s="22">
        <v>22900000</v>
      </c>
      <c r="J15" s="17">
        <v>23953400</v>
      </c>
      <c r="K15" s="23">
        <v>25007350</v>
      </c>
    </row>
    <row r="16" spans="1:11" x14ac:dyDescent="0.25">
      <c r="A16" s="20" t="s">
        <v>27</v>
      </c>
      <c r="B16" s="17">
        <v>2545599</v>
      </c>
      <c r="C16" s="17">
        <v>831039</v>
      </c>
      <c r="D16" s="21">
        <v>1124148</v>
      </c>
      <c r="E16" s="22">
        <v>1300000</v>
      </c>
      <c r="F16" s="17">
        <v>1500000</v>
      </c>
      <c r="G16" s="23">
        <v>1500000</v>
      </c>
      <c r="H16" s="19">
        <v>1202157</v>
      </c>
      <c r="I16" s="22">
        <v>1409000</v>
      </c>
      <c r="J16" s="17">
        <v>1473814</v>
      </c>
      <c r="K16" s="23">
        <v>1538662</v>
      </c>
    </row>
    <row r="17" spans="1:11" x14ac:dyDescent="0.25">
      <c r="A17" s="20" t="s">
        <v>28</v>
      </c>
      <c r="B17" s="17">
        <v>127421974</v>
      </c>
      <c r="C17" s="17">
        <v>104915272</v>
      </c>
      <c r="D17" s="21">
        <v>85721908</v>
      </c>
      <c r="E17" s="22">
        <v>92102620</v>
      </c>
      <c r="F17" s="17">
        <v>96776351</v>
      </c>
      <c r="G17" s="23">
        <v>96776351</v>
      </c>
      <c r="H17" s="19">
        <v>73530261</v>
      </c>
      <c r="I17" s="22">
        <v>111829092</v>
      </c>
      <c r="J17" s="17">
        <v>109844503</v>
      </c>
      <c r="K17" s="23">
        <v>114457663</v>
      </c>
    </row>
    <row r="18" spans="1:11" x14ac:dyDescent="0.25">
      <c r="A18" s="30" t="s">
        <v>29</v>
      </c>
      <c r="B18" s="31">
        <f>SUM(B11:B17)</f>
        <v>255280811</v>
      </c>
      <c r="C18" s="32">
        <f t="shared" ref="C18:K18" si="1">SUM(C11:C17)</f>
        <v>233292958</v>
      </c>
      <c r="D18" s="33">
        <f t="shared" si="1"/>
        <v>222727081</v>
      </c>
      <c r="E18" s="31">
        <f t="shared" si="1"/>
        <v>220062044</v>
      </c>
      <c r="F18" s="32">
        <f t="shared" si="1"/>
        <v>225127665</v>
      </c>
      <c r="G18" s="34">
        <f t="shared" si="1"/>
        <v>225127665</v>
      </c>
      <c r="H18" s="35">
        <f t="shared" si="1"/>
        <v>209374799</v>
      </c>
      <c r="I18" s="31">
        <f t="shared" si="1"/>
        <v>249076606</v>
      </c>
      <c r="J18" s="32">
        <f t="shared" si="1"/>
        <v>253405416</v>
      </c>
      <c r="K18" s="34">
        <f t="shared" si="1"/>
        <v>264311791</v>
      </c>
    </row>
    <row r="19" spans="1:11" x14ac:dyDescent="0.25">
      <c r="A19" s="30" t="s">
        <v>30</v>
      </c>
      <c r="B19" s="36">
        <f>+B10-B18</f>
        <v>-68848571</v>
      </c>
      <c r="C19" s="37">
        <f t="shared" ref="C19:K19" si="2">+C10-C18</f>
        <v>-33111685</v>
      </c>
      <c r="D19" s="38">
        <f t="shared" si="2"/>
        <v>-3545317</v>
      </c>
      <c r="E19" s="36">
        <f t="shared" si="2"/>
        <v>8038565</v>
      </c>
      <c r="F19" s="37">
        <f t="shared" si="2"/>
        <v>5490157</v>
      </c>
      <c r="G19" s="39">
        <f t="shared" si="2"/>
        <v>5490157</v>
      </c>
      <c r="H19" s="40">
        <f t="shared" si="2"/>
        <v>15958492</v>
      </c>
      <c r="I19" s="36">
        <f t="shared" si="2"/>
        <v>3750971</v>
      </c>
      <c r="J19" s="37">
        <f t="shared" si="2"/>
        <v>931782</v>
      </c>
      <c r="K19" s="39">
        <f t="shared" si="2"/>
        <v>1365396</v>
      </c>
    </row>
    <row r="20" spans="1:11" x14ac:dyDescent="0.25">
      <c r="A20" s="41" t="s">
        <v>31</v>
      </c>
      <c r="B20" s="42">
        <v>35956000</v>
      </c>
      <c r="C20" s="43">
        <v>40314575</v>
      </c>
      <c r="D20" s="44">
        <v>32785000</v>
      </c>
      <c r="E20" s="42">
        <v>34924249</v>
      </c>
      <c r="F20" s="43">
        <v>35335845</v>
      </c>
      <c r="G20" s="45">
        <v>35335845</v>
      </c>
      <c r="H20" s="46">
        <v>35273122</v>
      </c>
      <c r="I20" s="42">
        <v>40437000</v>
      </c>
      <c r="J20" s="43">
        <v>37651679</v>
      </c>
      <c r="K20" s="45">
        <v>43224852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-32892571</v>
      </c>
      <c r="C22" s="55">
        <f t="shared" ref="C22:K22" si="3">SUM(C19:C21)</f>
        <v>7202890</v>
      </c>
      <c r="D22" s="56">
        <f t="shared" si="3"/>
        <v>29239683</v>
      </c>
      <c r="E22" s="54">
        <f t="shared" si="3"/>
        <v>42962814</v>
      </c>
      <c r="F22" s="55">
        <f t="shared" si="3"/>
        <v>40826002</v>
      </c>
      <c r="G22" s="57">
        <f t="shared" si="3"/>
        <v>40826002</v>
      </c>
      <c r="H22" s="58">
        <f t="shared" si="3"/>
        <v>51231614</v>
      </c>
      <c r="I22" s="54">
        <f t="shared" si="3"/>
        <v>44187971</v>
      </c>
      <c r="J22" s="55">
        <f t="shared" si="3"/>
        <v>38583461</v>
      </c>
      <c r="K22" s="57">
        <f t="shared" si="3"/>
        <v>44590248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-32892571</v>
      </c>
      <c r="C24" s="37">
        <f t="shared" ref="C24:K24" si="4">SUM(C22:C23)</f>
        <v>7202890</v>
      </c>
      <c r="D24" s="38">
        <f t="shared" si="4"/>
        <v>29239683</v>
      </c>
      <c r="E24" s="36">
        <f t="shared" si="4"/>
        <v>42962814</v>
      </c>
      <c r="F24" s="37">
        <f t="shared" si="4"/>
        <v>40826002</v>
      </c>
      <c r="G24" s="39">
        <f t="shared" si="4"/>
        <v>40826002</v>
      </c>
      <c r="H24" s="40">
        <f t="shared" si="4"/>
        <v>51231614</v>
      </c>
      <c r="I24" s="36">
        <f t="shared" si="4"/>
        <v>44187971</v>
      </c>
      <c r="J24" s="37">
        <f t="shared" si="4"/>
        <v>38583461</v>
      </c>
      <c r="K24" s="39">
        <f t="shared" si="4"/>
        <v>44590248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479531979</v>
      </c>
      <c r="C27" s="66">
        <v>519575701</v>
      </c>
      <c r="D27" s="67">
        <v>547429128</v>
      </c>
      <c r="E27" s="68">
        <v>34164219</v>
      </c>
      <c r="F27" s="66">
        <v>34994241</v>
      </c>
      <c r="G27" s="69">
        <v>34994241</v>
      </c>
      <c r="H27" s="70">
        <v>577479112</v>
      </c>
      <c r="I27" s="68">
        <v>41158784</v>
      </c>
      <c r="J27" s="66">
        <v>32740592</v>
      </c>
      <c r="K27" s="69">
        <v>37586830</v>
      </c>
    </row>
    <row r="28" spans="1:11" x14ac:dyDescent="0.25">
      <c r="A28" s="71" t="s">
        <v>36</v>
      </c>
      <c r="B28" s="17">
        <v>197903538</v>
      </c>
      <c r="C28" s="17">
        <v>211515517</v>
      </c>
      <c r="D28" s="21">
        <v>237167457</v>
      </c>
      <c r="E28" s="22">
        <v>30499346</v>
      </c>
      <c r="F28" s="17">
        <v>31312613</v>
      </c>
      <c r="G28" s="23">
        <v>31312613</v>
      </c>
      <c r="H28" s="19">
        <v>264278490</v>
      </c>
      <c r="I28" s="22">
        <v>35162610</v>
      </c>
      <c r="J28" s="17">
        <v>32740592</v>
      </c>
      <c r="K28" s="23">
        <v>37586830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281628441</v>
      </c>
      <c r="C31" s="17">
        <v>308060184</v>
      </c>
      <c r="D31" s="21">
        <v>310261671</v>
      </c>
      <c r="E31" s="22">
        <v>3664873</v>
      </c>
      <c r="F31" s="17">
        <v>3681628</v>
      </c>
      <c r="G31" s="23">
        <v>3681628</v>
      </c>
      <c r="H31" s="19">
        <v>313200622</v>
      </c>
      <c r="I31" s="22">
        <v>5996174</v>
      </c>
      <c r="J31" s="17">
        <v>0</v>
      </c>
      <c r="K31" s="23">
        <v>0</v>
      </c>
    </row>
    <row r="32" spans="1:11" x14ac:dyDescent="0.25">
      <c r="A32" s="30" t="s">
        <v>39</v>
      </c>
      <c r="B32" s="66">
        <f>SUM(B28:B31)</f>
        <v>479531979</v>
      </c>
      <c r="C32" s="66">
        <f t="shared" ref="C32:K32" si="5">SUM(C28:C31)</f>
        <v>519575701</v>
      </c>
      <c r="D32" s="67">
        <f t="shared" si="5"/>
        <v>547429128</v>
      </c>
      <c r="E32" s="68">
        <f t="shared" si="5"/>
        <v>34164219</v>
      </c>
      <c r="F32" s="66">
        <f t="shared" si="5"/>
        <v>34994241</v>
      </c>
      <c r="G32" s="69">
        <f t="shared" si="5"/>
        <v>34994241</v>
      </c>
      <c r="H32" s="70">
        <f t="shared" si="5"/>
        <v>577479112</v>
      </c>
      <c r="I32" s="68">
        <f t="shared" si="5"/>
        <v>41158784</v>
      </c>
      <c r="J32" s="66">
        <f t="shared" si="5"/>
        <v>32740592</v>
      </c>
      <c r="K32" s="69">
        <f t="shared" si="5"/>
        <v>37586830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30104922</v>
      </c>
      <c r="C35" s="17">
        <v>24429723</v>
      </c>
      <c r="D35" s="21">
        <v>16616993</v>
      </c>
      <c r="E35" s="22">
        <v>80699716</v>
      </c>
      <c r="F35" s="17">
        <v>61934461</v>
      </c>
      <c r="G35" s="23">
        <v>61934461</v>
      </c>
      <c r="H35" s="19">
        <v>65642599</v>
      </c>
      <c r="I35" s="22">
        <v>63346239</v>
      </c>
      <c r="J35" s="17">
        <v>60439671</v>
      </c>
      <c r="K35" s="23">
        <v>74825616</v>
      </c>
    </row>
    <row r="36" spans="1:11" x14ac:dyDescent="0.25">
      <c r="A36" s="20" t="s">
        <v>42</v>
      </c>
      <c r="B36" s="17">
        <v>329990188</v>
      </c>
      <c r="C36" s="17">
        <v>339306415</v>
      </c>
      <c r="D36" s="21">
        <v>353257219</v>
      </c>
      <c r="E36" s="22">
        <v>361901040</v>
      </c>
      <c r="F36" s="17">
        <v>362731062</v>
      </c>
      <c r="G36" s="23">
        <v>362731062</v>
      </c>
      <c r="H36" s="19">
        <v>365705258</v>
      </c>
      <c r="I36" s="22">
        <v>367818026</v>
      </c>
      <c r="J36" s="17">
        <v>342168703</v>
      </c>
      <c r="K36" s="23">
        <v>327391373</v>
      </c>
    </row>
    <row r="37" spans="1:11" x14ac:dyDescent="0.25">
      <c r="A37" s="20" t="s">
        <v>43</v>
      </c>
      <c r="B37" s="17">
        <v>56580120</v>
      </c>
      <c r="C37" s="17">
        <v>53962492</v>
      </c>
      <c r="D37" s="21">
        <v>28544174</v>
      </c>
      <c r="E37" s="22">
        <v>18763054</v>
      </c>
      <c r="F37" s="17">
        <v>18942926</v>
      </c>
      <c r="G37" s="23">
        <v>18942926</v>
      </c>
      <c r="H37" s="19">
        <v>38604341</v>
      </c>
      <c r="I37" s="22">
        <v>27883635</v>
      </c>
      <c r="J37" s="17">
        <v>13615022</v>
      </c>
      <c r="K37" s="23">
        <v>11949240</v>
      </c>
    </row>
    <row r="38" spans="1:11" x14ac:dyDescent="0.25">
      <c r="A38" s="20" t="s">
        <v>44</v>
      </c>
      <c r="B38" s="17">
        <v>9374613</v>
      </c>
      <c r="C38" s="17">
        <v>5676550</v>
      </c>
      <c r="D38" s="21">
        <v>8507595</v>
      </c>
      <c r="E38" s="22">
        <v>9461945</v>
      </c>
      <c r="F38" s="17">
        <v>9461945</v>
      </c>
      <c r="G38" s="23">
        <v>9461945</v>
      </c>
      <c r="H38" s="19">
        <v>8689466</v>
      </c>
      <c r="I38" s="22">
        <v>8393595</v>
      </c>
      <c r="J38" s="17">
        <v>8779701</v>
      </c>
      <c r="K38" s="23">
        <v>9166007</v>
      </c>
    </row>
    <row r="39" spans="1:11" x14ac:dyDescent="0.25">
      <c r="A39" s="20" t="s">
        <v>45</v>
      </c>
      <c r="B39" s="17">
        <v>327032948</v>
      </c>
      <c r="C39" s="17">
        <v>296894206</v>
      </c>
      <c r="D39" s="21">
        <v>332822447</v>
      </c>
      <c r="E39" s="22">
        <v>414375757</v>
      </c>
      <c r="F39" s="17">
        <v>396260652</v>
      </c>
      <c r="G39" s="23">
        <v>396260652</v>
      </c>
      <c r="H39" s="19">
        <v>384054041</v>
      </c>
      <c r="I39" s="22">
        <v>394887035</v>
      </c>
      <c r="J39" s="17">
        <v>380213651</v>
      </c>
      <c r="K39" s="23">
        <v>381101742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0</v>
      </c>
      <c r="C42" s="17">
        <v>214970794</v>
      </c>
      <c r="D42" s="21">
        <v>255189866</v>
      </c>
      <c r="E42" s="22">
        <v>52830792</v>
      </c>
      <c r="F42" s="17">
        <v>36624395</v>
      </c>
      <c r="G42" s="23">
        <v>36624395</v>
      </c>
      <c r="H42" s="19">
        <v>289941346</v>
      </c>
      <c r="I42" s="22">
        <v>40642293</v>
      </c>
      <c r="J42" s="17">
        <v>48840984</v>
      </c>
      <c r="K42" s="23">
        <v>55055642</v>
      </c>
    </row>
    <row r="43" spans="1:11" x14ac:dyDescent="0.25">
      <c r="A43" s="20" t="s">
        <v>48</v>
      </c>
      <c r="B43" s="17">
        <v>0</v>
      </c>
      <c r="C43" s="17">
        <v>-15100638</v>
      </c>
      <c r="D43" s="21">
        <v>-51910742</v>
      </c>
      <c r="E43" s="22">
        <v>-39289852</v>
      </c>
      <c r="F43" s="17">
        <v>-40263568</v>
      </c>
      <c r="G43" s="23">
        <v>-40263568</v>
      </c>
      <c r="H43" s="19">
        <v>-86858077</v>
      </c>
      <c r="I43" s="22">
        <v>-47332601</v>
      </c>
      <c r="J43" s="17">
        <v>-37651680</v>
      </c>
      <c r="K43" s="23">
        <v>-43224852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520</v>
      </c>
      <c r="C45" s="66">
        <v>199870373</v>
      </c>
      <c r="D45" s="67">
        <v>203279124</v>
      </c>
      <c r="E45" s="68">
        <v>34676061</v>
      </c>
      <c r="F45" s="66">
        <v>1460122</v>
      </c>
      <c r="G45" s="69">
        <v>1460122</v>
      </c>
      <c r="H45" s="70">
        <v>203083269</v>
      </c>
      <c r="I45" s="68">
        <v>7819185</v>
      </c>
      <c r="J45" s="66">
        <v>19008489</v>
      </c>
      <c r="K45" s="69">
        <v>30839289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2558118</v>
      </c>
      <c r="C48" s="17">
        <v>961262</v>
      </c>
      <c r="D48" s="21">
        <v>5104996</v>
      </c>
      <c r="E48" s="22">
        <v>34676061</v>
      </c>
      <c r="F48" s="17">
        <v>1460122</v>
      </c>
      <c r="G48" s="23">
        <v>1460122</v>
      </c>
      <c r="H48" s="19">
        <v>6553774</v>
      </c>
      <c r="I48" s="22">
        <v>7819185</v>
      </c>
      <c r="J48" s="17">
        <v>19008493</v>
      </c>
      <c r="K48" s="23">
        <v>30839297</v>
      </c>
    </row>
    <row r="49" spans="1:11" x14ac:dyDescent="0.25">
      <c r="A49" s="20" t="s">
        <v>53</v>
      </c>
      <c r="B49" s="17">
        <f>+B75</f>
        <v>44170867</v>
      </c>
      <c r="C49" s="17">
        <f t="shared" ref="C49:K49" si="6">+C75</f>
        <v>44165198.767194279</v>
      </c>
      <c r="D49" s="21">
        <f t="shared" si="6"/>
        <v>16186879.4862515</v>
      </c>
      <c r="E49" s="22">
        <f t="shared" si="6"/>
        <v>-30291666.753216024</v>
      </c>
      <c r="F49" s="17">
        <f t="shared" si="6"/>
        <v>-40189385.712885879</v>
      </c>
      <c r="G49" s="23">
        <f t="shared" si="6"/>
        <v>-40189385.712885879</v>
      </c>
      <c r="H49" s="19">
        <f t="shared" si="6"/>
        <v>-71882004.881856799</v>
      </c>
      <c r="I49" s="22">
        <f t="shared" si="6"/>
        <v>-29983004.393670008</v>
      </c>
      <c r="J49" s="17">
        <f t="shared" si="6"/>
        <v>-35628434.951657839</v>
      </c>
      <c r="K49" s="23">
        <f t="shared" si="6"/>
        <v>-40198134.153010949</v>
      </c>
    </row>
    <row r="50" spans="1:11" x14ac:dyDescent="0.25">
      <c r="A50" s="30" t="s">
        <v>54</v>
      </c>
      <c r="B50" s="66">
        <f>+B48-B49</f>
        <v>-41612749</v>
      </c>
      <c r="C50" s="66">
        <f t="shared" ref="C50:K50" si="7">+C48-C49</f>
        <v>-43203936.767194279</v>
      </c>
      <c r="D50" s="67">
        <f t="shared" si="7"/>
        <v>-11081883.4862515</v>
      </c>
      <c r="E50" s="68">
        <f t="shared" si="7"/>
        <v>64967727.753216028</v>
      </c>
      <c r="F50" s="66">
        <f t="shared" si="7"/>
        <v>41649507.712885879</v>
      </c>
      <c r="G50" s="69">
        <f t="shared" si="7"/>
        <v>41649507.712885879</v>
      </c>
      <c r="H50" s="70">
        <f t="shared" si="7"/>
        <v>78435778.881856799</v>
      </c>
      <c r="I50" s="68">
        <f t="shared" si="7"/>
        <v>37802189.393670008</v>
      </c>
      <c r="J50" s="66">
        <f t="shared" si="7"/>
        <v>54636927.951657839</v>
      </c>
      <c r="K50" s="69">
        <f t="shared" si="7"/>
        <v>71037431.153010949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320198898</v>
      </c>
      <c r="C53" s="17">
        <v>330451192</v>
      </c>
      <c r="D53" s="21">
        <v>324100623</v>
      </c>
      <c r="E53" s="22">
        <v>334382916</v>
      </c>
      <c r="F53" s="17">
        <v>332051888</v>
      </c>
      <c r="G53" s="23">
        <v>332051888</v>
      </c>
      <c r="H53" s="19">
        <v>306550158</v>
      </c>
      <c r="I53" s="22">
        <v>335433677</v>
      </c>
      <c r="J53" s="17">
        <v>309428111</v>
      </c>
      <c r="K53" s="23">
        <v>293282804</v>
      </c>
    </row>
    <row r="54" spans="1:11" x14ac:dyDescent="0.25">
      <c r="A54" s="20" t="s">
        <v>57</v>
      </c>
      <c r="B54" s="17">
        <v>22452352</v>
      </c>
      <c r="C54" s="17">
        <v>18659402</v>
      </c>
      <c r="D54" s="21">
        <v>23709664</v>
      </c>
      <c r="E54" s="22">
        <v>18696008</v>
      </c>
      <c r="F54" s="17">
        <v>18696008</v>
      </c>
      <c r="G54" s="23">
        <v>18696008</v>
      </c>
      <c r="H54" s="19">
        <v>20883436</v>
      </c>
      <c r="I54" s="22">
        <v>19999500</v>
      </c>
      <c r="J54" s="17">
        <v>20919477</v>
      </c>
      <c r="K54" s="23">
        <v>21816482</v>
      </c>
    </row>
    <row r="55" spans="1:11" x14ac:dyDescent="0.25">
      <c r="A55" s="20" t="s">
        <v>58</v>
      </c>
      <c r="B55" s="17">
        <v>380543580</v>
      </c>
      <c r="C55" s="17">
        <v>424232183</v>
      </c>
      <c r="D55" s="21">
        <v>421552952</v>
      </c>
      <c r="E55" s="22">
        <v>7590424</v>
      </c>
      <c r="F55" s="17">
        <v>10229734</v>
      </c>
      <c r="G55" s="23">
        <v>10229734</v>
      </c>
      <c r="H55" s="19">
        <v>427391756</v>
      </c>
      <c r="I55" s="22">
        <v>10052739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15679039</v>
      </c>
      <c r="C56" s="17">
        <v>11328703</v>
      </c>
      <c r="D56" s="21">
        <v>5603686</v>
      </c>
      <c r="E56" s="22">
        <v>13946764</v>
      </c>
      <c r="F56" s="17">
        <v>15710787</v>
      </c>
      <c r="G56" s="23">
        <v>15710787</v>
      </c>
      <c r="H56" s="19">
        <v>8347749</v>
      </c>
      <c r="I56" s="22">
        <v>14467391</v>
      </c>
      <c r="J56" s="17">
        <v>11681091</v>
      </c>
      <c r="K56" s="23">
        <v>12195059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404913</v>
      </c>
      <c r="D59" s="21">
        <v>370763</v>
      </c>
      <c r="E59" s="22">
        <v>422423</v>
      </c>
      <c r="F59" s="17">
        <v>422423</v>
      </c>
      <c r="G59" s="23">
        <v>422423</v>
      </c>
      <c r="H59" s="19">
        <v>505436</v>
      </c>
      <c r="I59" s="22">
        <v>735514</v>
      </c>
      <c r="J59" s="17">
        <v>769348</v>
      </c>
      <c r="K59" s="23">
        <v>803200</v>
      </c>
    </row>
    <row r="60" spans="1:11" x14ac:dyDescent="0.25">
      <c r="A60" s="20" t="s">
        <v>62</v>
      </c>
      <c r="B60" s="17">
        <v>886534</v>
      </c>
      <c r="C60" s="17">
        <v>122224</v>
      </c>
      <c r="D60" s="21">
        <v>128653</v>
      </c>
      <c r="E60" s="22">
        <v>73865</v>
      </c>
      <c r="F60" s="17">
        <v>73865</v>
      </c>
      <c r="G60" s="23">
        <v>73865</v>
      </c>
      <c r="H60" s="19">
        <v>135075</v>
      </c>
      <c r="I60" s="22">
        <v>162016</v>
      </c>
      <c r="J60" s="17">
        <v>169469</v>
      </c>
      <c r="K60" s="23">
        <v>176925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2197</v>
      </c>
      <c r="J64" s="86">
        <v>2197</v>
      </c>
      <c r="K64" s="87">
        <v>2197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</v>
      </c>
      <c r="C70" s="5">
        <f t="shared" ref="C70:K70" si="8">IF(ISERROR(C71/C72),0,(C71/C72))</f>
        <v>0.12960229975575088</v>
      </c>
      <c r="D70" s="5">
        <f t="shared" si="8"/>
        <v>1.1431940374993037</v>
      </c>
      <c r="E70" s="5">
        <f t="shared" si="8"/>
        <v>1.0744296146374892</v>
      </c>
      <c r="F70" s="5">
        <f t="shared" si="8"/>
        <v>0.93378920650379516</v>
      </c>
      <c r="G70" s="5">
        <f t="shared" si="8"/>
        <v>0.93378920650379516</v>
      </c>
      <c r="H70" s="5">
        <f t="shared" si="8"/>
        <v>1.9149931595384839</v>
      </c>
      <c r="I70" s="5">
        <f t="shared" si="8"/>
        <v>0.90144422910284894</v>
      </c>
      <c r="J70" s="5">
        <f t="shared" si="8"/>
        <v>1.0227781163028382</v>
      </c>
      <c r="K70" s="5">
        <f t="shared" si="8"/>
        <v>1.0227781146305586</v>
      </c>
    </row>
    <row r="71" spans="1:11" ht="13" hidden="1" x14ac:dyDescent="0.3">
      <c r="A71" s="1" t="s">
        <v>135</v>
      </c>
      <c r="B71" s="2">
        <f>+B83</f>
        <v>0</v>
      </c>
      <c r="C71" s="2">
        <f t="shared" ref="C71:K71" si="9">+C83</f>
        <v>9349759</v>
      </c>
      <c r="D71" s="2">
        <f t="shared" si="9"/>
        <v>89621187</v>
      </c>
      <c r="E71" s="2">
        <f t="shared" si="9"/>
        <v>94085501</v>
      </c>
      <c r="F71" s="2">
        <f t="shared" si="9"/>
        <v>78591347</v>
      </c>
      <c r="G71" s="2">
        <f t="shared" si="9"/>
        <v>78591347</v>
      </c>
      <c r="H71" s="2">
        <f t="shared" si="9"/>
        <v>158936508</v>
      </c>
      <c r="I71" s="2">
        <f t="shared" si="9"/>
        <v>98309931</v>
      </c>
      <c r="J71" s="2">
        <f t="shared" si="9"/>
        <v>116673341</v>
      </c>
      <c r="K71" s="2">
        <f t="shared" si="9"/>
        <v>121806971</v>
      </c>
    </row>
    <row r="72" spans="1:11" ht="13" hidden="1" x14ac:dyDescent="0.3">
      <c r="A72" s="1" t="s">
        <v>136</v>
      </c>
      <c r="B72" s="2">
        <f>+B77</f>
        <v>68450409</v>
      </c>
      <c r="C72" s="2">
        <f t="shared" ref="C72:K72" si="10">+C77</f>
        <v>72141922</v>
      </c>
      <c r="D72" s="2">
        <f t="shared" si="10"/>
        <v>78395429</v>
      </c>
      <c r="E72" s="2">
        <f t="shared" si="10"/>
        <v>87567859</v>
      </c>
      <c r="F72" s="2">
        <f t="shared" si="10"/>
        <v>84163906</v>
      </c>
      <c r="G72" s="2">
        <f t="shared" si="10"/>
        <v>84163906</v>
      </c>
      <c r="H72" s="2">
        <f t="shared" si="10"/>
        <v>82995862</v>
      </c>
      <c r="I72" s="2">
        <f t="shared" si="10"/>
        <v>109058251</v>
      </c>
      <c r="J72" s="2">
        <f t="shared" si="10"/>
        <v>114074929</v>
      </c>
      <c r="K72" s="2">
        <f t="shared" si="10"/>
        <v>119094229</v>
      </c>
    </row>
    <row r="73" spans="1:11" ht="13" hidden="1" x14ac:dyDescent="0.3">
      <c r="A73" s="1" t="s">
        <v>137</v>
      </c>
      <c r="B73" s="2">
        <f>+B74</f>
        <v>-6601219.666666666</v>
      </c>
      <c r="C73" s="2">
        <f t="shared" ref="C73:K73" si="11">+(C78+C80+C81+C82)-(B78+B80+B81+B82)</f>
        <v>110300</v>
      </c>
      <c r="D73" s="2">
        <f t="shared" si="11"/>
        <v>-10114406</v>
      </c>
      <c r="E73" s="2">
        <f t="shared" si="11"/>
        <v>19930006</v>
      </c>
      <c r="F73" s="2">
        <f>+(F78+F80+F81+F82)-(D78+D80+D81+D82)</f>
        <v>31668506</v>
      </c>
      <c r="G73" s="2">
        <f>+(G78+G80+G81+G82)-(D78+D80+D81+D82)</f>
        <v>31668506</v>
      </c>
      <c r="H73" s="2">
        <f>+(H78+H80+H81+H82)-(D78+D80+D81+D82)</f>
        <v>50494759</v>
      </c>
      <c r="I73" s="2">
        <f>+(I78+I80+I81+I82)-(E78+E80+E81+E82)</f>
        <v>17725589</v>
      </c>
      <c r="J73" s="2">
        <f t="shared" si="11"/>
        <v>-3695249</v>
      </c>
      <c r="K73" s="2">
        <f t="shared" si="11"/>
        <v>1963651</v>
      </c>
    </row>
    <row r="74" spans="1:11" ht="13" hidden="1" x14ac:dyDescent="0.3">
      <c r="A74" s="1" t="s">
        <v>138</v>
      </c>
      <c r="B74" s="2">
        <f>+TREND(C74:E74)</f>
        <v>-6601219.666666666</v>
      </c>
      <c r="C74" s="2">
        <f>+C73</f>
        <v>110300</v>
      </c>
      <c r="D74" s="2">
        <f t="shared" ref="D74:K74" si="12">+D73</f>
        <v>-10114406</v>
      </c>
      <c r="E74" s="2">
        <f t="shared" si="12"/>
        <v>19930006</v>
      </c>
      <c r="F74" s="2">
        <f t="shared" si="12"/>
        <v>31668506</v>
      </c>
      <c r="G74" s="2">
        <f t="shared" si="12"/>
        <v>31668506</v>
      </c>
      <c r="H74" s="2">
        <f t="shared" si="12"/>
        <v>50494759</v>
      </c>
      <c r="I74" s="2">
        <f t="shared" si="12"/>
        <v>17725589</v>
      </c>
      <c r="J74" s="2">
        <f t="shared" si="12"/>
        <v>-3695249</v>
      </c>
      <c r="K74" s="2">
        <f t="shared" si="12"/>
        <v>1963651</v>
      </c>
    </row>
    <row r="75" spans="1:11" ht="13" hidden="1" x14ac:dyDescent="0.3">
      <c r="A75" s="1" t="s">
        <v>139</v>
      </c>
      <c r="B75" s="2">
        <f>+B84-(((B80+B81+B82+B78)*B70)-B79)</f>
        <v>44170867</v>
      </c>
      <c r="C75" s="2">
        <f t="shared" ref="C75:K75" si="13">+C84-(((C80+C81+C82+C78)*C70)-C79)</f>
        <v>44165198.767194279</v>
      </c>
      <c r="D75" s="2">
        <f t="shared" si="13"/>
        <v>16186879.4862515</v>
      </c>
      <c r="E75" s="2">
        <f t="shared" si="13"/>
        <v>-30291666.753216024</v>
      </c>
      <c r="F75" s="2">
        <f t="shared" si="13"/>
        <v>-40189385.712885879</v>
      </c>
      <c r="G75" s="2">
        <f t="shared" si="13"/>
        <v>-40189385.712885879</v>
      </c>
      <c r="H75" s="2">
        <f t="shared" si="13"/>
        <v>-71882004.881856799</v>
      </c>
      <c r="I75" s="2">
        <f t="shared" si="13"/>
        <v>-29983004.393670008</v>
      </c>
      <c r="J75" s="2">
        <f t="shared" si="13"/>
        <v>-35628434.951657839</v>
      </c>
      <c r="K75" s="2">
        <f t="shared" si="13"/>
        <v>-40198134.153010949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68450409</v>
      </c>
      <c r="C77" s="3">
        <v>72141922</v>
      </c>
      <c r="D77" s="3">
        <v>78395429</v>
      </c>
      <c r="E77" s="3">
        <v>87567859</v>
      </c>
      <c r="F77" s="3">
        <v>84163906</v>
      </c>
      <c r="G77" s="3">
        <v>84163906</v>
      </c>
      <c r="H77" s="3">
        <v>82995862</v>
      </c>
      <c r="I77" s="3">
        <v>109058251</v>
      </c>
      <c r="J77" s="3">
        <v>114074929</v>
      </c>
      <c r="K77" s="3">
        <v>119094229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51347209</v>
      </c>
      <c r="C79" s="3">
        <v>48388368</v>
      </c>
      <c r="D79" s="3">
        <v>24481032</v>
      </c>
      <c r="E79" s="3">
        <v>13717994</v>
      </c>
      <c r="F79" s="3">
        <v>14583599</v>
      </c>
      <c r="G79" s="3">
        <v>14583599</v>
      </c>
      <c r="H79" s="3">
        <v>32660793</v>
      </c>
      <c r="I79" s="3">
        <v>26048649</v>
      </c>
      <c r="J79" s="3">
        <v>11972955</v>
      </c>
      <c r="K79" s="3">
        <v>10301926</v>
      </c>
    </row>
    <row r="80" spans="1:11" ht="13" hidden="1" x14ac:dyDescent="0.3">
      <c r="A80" s="1" t="s">
        <v>71</v>
      </c>
      <c r="B80" s="3">
        <v>7714084</v>
      </c>
      <c r="C80" s="3">
        <v>11885492</v>
      </c>
      <c r="D80" s="3">
        <v>20437021</v>
      </c>
      <c r="E80" s="3">
        <v>13556719</v>
      </c>
      <c r="F80" s="3">
        <v>10597951</v>
      </c>
      <c r="G80" s="3">
        <v>10597951</v>
      </c>
      <c r="H80" s="3">
        <v>19274934</v>
      </c>
      <c r="I80" s="3">
        <v>5710180</v>
      </c>
      <c r="J80" s="3">
        <v>3067199</v>
      </c>
      <c r="K80" s="3">
        <v>3203485</v>
      </c>
    </row>
    <row r="81" spans="1:11" ht="13" hidden="1" x14ac:dyDescent="0.3">
      <c r="A81" s="1" t="s">
        <v>72</v>
      </c>
      <c r="B81" s="3">
        <v>7927900</v>
      </c>
      <c r="C81" s="3">
        <v>3866792</v>
      </c>
      <c r="D81" s="3">
        <v>-14799143</v>
      </c>
      <c r="E81" s="3">
        <v>12011165</v>
      </c>
      <c r="F81" s="3">
        <v>26708433</v>
      </c>
      <c r="G81" s="3">
        <v>26708433</v>
      </c>
      <c r="H81" s="3">
        <v>36857703</v>
      </c>
      <c r="I81" s="3">
        <v>37583293</v>
      </c>
      <c r="J81" s="3">
        <v>36531025</v>
      </c>
      <c r="K81" s="3">
        <v>38358390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0</v>
      </c>
      <c r="C83" s="3">
        <v>9349759</v>
      </c>
      <c r="D83" s="3">
        <v>89621187</v>
      </c>
      <c r="E83" s="3">
        <v>94085501</v>
      </c>
      <c r="F83" s="3">
        <v>78591347</v>
      </c>
      <c r="G83" s="3">
        <v>78591347</v>
      </c>
      <c r="H83" s="3">
        <v>158936508</v>
      </c>
      <c r="I83" s="3">
        <v>98309931</v>
      </c>
      <c r="J83" s="3">
        <v>116673341</v>
      </c>
      <c r="K83" s="3">
        <v>121806971</v>
      </c>
    </row>
    <row r="84" spans="1:11" ht="13" hidden="1" x14ac:dyDescent="0.3">
      <c r="A84" s="1" t="s">
        <v>75</v>
      </c>
      <c r="B84" s="3">
        <v>-7176342</v>
      </c>
      <c r="C84" s="3">
        <v>-2181637</v>
      </c>
      <c r="D84" s="3">
        <v>-1848964</v>
      </c>
      <c r="E84" s="3">
        <v>-16538769</v>
      </c>
      <c r="F84" s="3">
        <v>-19936686</v>
      </c>
      <c r="G84" s="3">
        <v>-19936686</v>
      </c>
      <c r="H84" s="3">
        <v>2950818</v>
      </c>
      <c r="I84" s="3">
        <v>-17005002</v>
      </c>
      <c r="J84" s="3">
        <v>-7101193</v>
      </c>
      <c r="K84" s="3">
        <v>-7991484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102009648</v>
      </c>
      <c r="C6" s="17">
        <v>111653315</v>
      </c>
      <c r="D6" s="21">
        <v>103461290</v>
      </c>
      <c r="E6" s="22">
        <v>133633703</v>
      </c>
      <c r="F6" s="17">
        <v>120633703</v>
      </c>
      <c r="G6" s="23">
        <v>120633703</v>
      </c>
      <c r="H6" s="19">
        <v>109289737</v>
      </c>
      <c r="I6" s="22">
        <v>130336897</v>
      </c>
      <c r="J6" s="17">
        <v>139930940</v>
      </c>
      <c r="K6" s="23">
        <v>150278003</v>
      </c>
    </row>
    <row r="7" spans="1:11" x14ac:dyDescent="0.25">
      <c r="A7" s="20" t="s">
        <v>19</v>
      </c>
      <c r="B7" s="17">
        <v>19312043</v>
      </c>
      <c r="C7" s="17">
        <v>25802132</v>
      </c>
      <c r="D7" s="21">
        <v>30037384</v>
      </c>
      <c r="E7" s="22">
        <v>27560000</v>
      </c>
      <c r="F7" s="17">
        <v>27560000</v>
      </c>
      <c r="G7" s="23">
        <v>27560000</v>
      </c>
      <c r="H7" s="19">
        <v>29489294</v>
      </c>
      <c r="I7" s="22">
        <v>27560000</v>
      </c>
      <c r="J7" s="17">
        <v>29213600</v>
      </c>
      <c r="K7" s="23">
        <v>30966416</v>
      </c>
    </row>
    <row r="8" spans="1:11" x14ac:dyDescent="0.25">
      <c r="A8" s="20" t="s">
        <v>20</v>
      </c>
      <c r="B8" s="17">
        <v>645297896</v>
      </c>
      <c r="C8" s="17">
        <v>714721619</v>
      </c>
      <c r="D8" s="21">
        <v>728046612</v>
      </c>
      <c r="E8" s="22">
        <v>748534800</v>
      </c>
      <c r="F8" s="17">
        <v>748715571</v>
      </c>
      <c r="G8" s="23">
        <v>748715571</v>
      </c>
      <c r="H8" s="19">
        <v>748715571</v>
      </c>
      <c r="I8" s="22">
        <v>784952650</v>
      </c>
      <c r="J8" s="17">
        <v>836926200</v>
      </c>
      <c r="K8" s="23">
        <v>870964900</v>
      </c>
    </row>
    <row r="9" spans="1:11" x14ac:dyDescent="0.25">
      <c r="A9" s="20" t="s">
        <v>21</v>
      </c>
      <c r="B9" s="17">
        <v>9872032</v>
      </c>
      <c r="C9" s="17">
        <v>18305951</v>
      </c>
      <c r="D9" s="21">
        <v>43492691</v>
      </c>
      <c r="E9" s="22">
        <v>8238386</v>
      </c>
      <c r="F9" s="17">
        <v>7251731</v>
      </c>
      <c r="G9" s="23">
        <v>7251731</v>
      </c>
      <c r="H9" s="19">
        <v>24976645</v>
      </c>
      <c r="I9" s="22">
        <v>12604191</v>
      </c>
      <c r="J9" s="17">
        <v>13365911</v>
      </c>
      <c r="K9" s="23">
        <v>14016264</v>
      </c>
    </row>
    <row r="10" spans="1:11" x14ac:dyDescent="0.25">
      <c r="A10" s="24" t="s">
        <v>130</v>
      </c>
      <c r="B10" s="25">
        <f>SUM(B5:B9)</f>
        <v>776491619</v>
      </c>
      <c r="C10" s="26">
        <f t="shared" ref="C10:K10" si="0">SUM(C5:C9)</f>
        <v>870483017</v>
      </c>
      <c r="D10" s="27">
        <f t="shared" si="0"/>
        <v>905037977</v>
      </c>
      <c r="E10" s="25">
        <f t="shared" si="0"/>
        <v>917966889</v>
      </c>
      <c r="F10" s="26">
        <f t="shared" si="0"/>
        <v>904161005</v>
      </c>
      <c r="G10" s="28">
        <f t="shared" si="0"/>
        <v>904161005</v>
      </c>
      <c r="H10" s="29">
        <f t="shared" si="0"/>
        <v>912471247</v>
      </c>
      <c r="I10" s="25">
        <f t="shared" si="0"/>
        <v>955453738</v>
      </c>
      <c r="J10" s="26">
        <f t="shared" si="0"/>
        <v>1019436651</v>
      </c>
      <c r="K10" s="28">
        <f t="shared" si="0"/>
        <v>1066225583</v>
      </c>
    </row>
    <row r="11" spans="1:11" x14ac:dyDescent="0.25">
      <c r="A11" s="20" t="s">
        <v>22</v>
      </c>
      <c r="B11" s="17">
        <v>261550128</v>
      </c>
      <c r="C11" s="17">
        <v>301718726</v>
      </c>
      <c r="D11" s="21">
        <v>330089532</v>
      </c>
      <c r="E11" s="22">
        <v>416354870</v>
      </c>
      <c r="F11" s="17">
        <v>361581169</v>
      </c>
      <c r="G11" s="23">
        <v>361581169</v>
      </c>
      <c r="H11" s="19">
        <v>347307768</v>
      </c>
      <c r="I11" s="22">
        <v>436755387</v>
      </c>
      <c r="J11" s="17">
        <v>455657092</v>
      </c>
      <c r="K11" s="23">
        <v>482889606</v>
      </c>
    </row>
    <row r="12" spans="1:11" x14ac:dyDescent="0.25">
      <c r="A12" s="20" t="s">
        <v>23</v>
      </c>
      <c r="B12" s="17">
        <v>12014343</v>
      </c>
      <c r="C12" s="17">
        <v>15273741</v>
      </c>
      <c r="D12" s="21">
        <v>14986735</v>
      </c>
      <c r="E12" s="22">
        <v>18122446</v>
      </c>
      <c r="F12" s="17">
        <v>18122446</v>
      </c>
      <c r="G12" s="23">
        <v>18122446</v>
      </c>
      <c r="H12" s="19">
        <v>15696139</v>
      </c>
      <c r="I12" s="22">
        <v>19209793</v>
      </c>
      <c r="J12" s="17">
        <v>20362380</v>
      </c>
      <c r="K12" s="23">
        <v>21584123</v>
      </c>
    </row>
    <row r="13" spans="1:11" x14ac:dyDescent="0.25">
      <c r="A13" s="20" t="s">
        <v>24</v>
      </c>
      <c r="B13" s="17">
        <v>109069352</v>
      </c>
      <c r="C13" s="17">
        <v>112836843</v>
      </c>
      <c r="D13" s="21">
        <v>122258429</v>
      </c>
      <c r="E13" s="22">
        <v>152827217</v>
      </c>
      <c r="F13" s="17">
        <v>152827217</v>
      </c>
      <c r="G13" s="23">
        <v>152827217</v>
      </c>
      <c r="H13" s="19">
        <v>102927699</v>
      </c>
      <c r="I13" s="22">
        <v>159856361</v>
      </c>
      <c r="J13" s="17">
        <v>167050846</v>
      </c>
      <c r="K13" s="23">
        <v>172215031</v>
      </c>
    </row>
    <row r="14" spans="1:11" x14ac:dyDescent="0.25">
      <c r="A14" s="20" t="s">
        <v>25</v>
      </c>
      <c r="B14" s="17">
        <v>9762094</v>
      </c>
      <c r="C14" s="17">
        <v>14881910</v>
      </c>
      <c r="D14" s="21">
        <v>8535847</v>
      </c>
      <c r="E14" s="22">
        <v>3419110</v>
      </c>
      <c r="F14" s="17">
        <v>7630665</v>
      </c>
      <c r="G14" s="23">
        <v>7630665</v>
      </c>
      <c r="H14" s="19">
        <v>8267548</v>
      </c>
      <c r="I14" s="22">
        <v>8088505</v>
      </c>
      <c r="J14" s="17">
        <v>8573815</v>
      </c>
      <c r="K14" s="23">
        <v>9088244</v>
      </c>
    </row>
    <row r="15" spans="1:11" x14ac:dyDescent="0.25">
      <c r="A15" s="20" t="s">
        <v>26</v>
      </c>
      <c r="B15" s="17">
        <v>159111450</v>
      </c>
      <c r="C15" s="17">
        <v>154065127</v>
      </c>
      <c r="D15" s="21">
        <v>219394981</v>
      </c>
      <c r="E15" s="22">
        <v>179041303</v>
      </c>
      <c r="F15" s="17">
        <v>209216661</v>
      </c>
      <c r="G15" s="23">
        <v>209216661</v>
      </c>
      <c r="H15" s="19">
        <v>232987377</v>
      </c>
      <c r="I15" s="22">
        <v>184400255</v>
      </c>
      <c r="J15" s="17">
        <v>193596979</v>
      </c>
      <c r="K15" s="23">
        <v>203024689</v>
      </c>
    </row>
    <row r="16" spans="1:11" x14ac:dyDescent="0.25">
      <c r="A16" s="20" t="s">
        <v>27</v>
      </c>
      <c r="B16" s="17">
        <v>0</v>
      </c>
      <c r="C16" s="17">
        <v>2400000</v>
      </c>
      <c r="D16" s="21">
        <v>3700000</v>
      </c>
      <c r="E16" s="22">
        <v>5200000</v>
      </c>
      <c r="F16" s="17">
        <v>3623805</v>
      </c>
      <c r="G16" s="23">
        <v>3623805</v>
      </c>
      <c r="H16" s="19">
        <v>1623804</v>
      </c>
      <c r="I16" s="22">
        <v>8623600</v>
      </c>
      <c r="J16" s="17">
        <v>21230000</v>
      </c>
      <c r="K16" s="23">
        <v>18500000</v>
      </c>
    </row>
    <row r="17" spans="1:11" x14ac:dyDescent="0.25">
      <c r="A17" s="20" t="s">
        <v>28</v>
      </c>
      <c r="B17" s="17">
        <v>398978769</v>
      </c>
      <c r="C17" s="17">
        <v>407907400</v>
      </c>
      <c r="D17" s="21">
        <v>368297932</v>
      </c>
      <c r="E17" s="22">
        <v>417804539</v>
      </c>
      <c r="F17" s="17">
        <v>435091822</v>
      </c>
      <c r="G17" s="23">
        <v>435091822</v>
      </c>
      <c r="H17" s="19">
        <v>398618384</v>
      </c>
      <c r="I17" s="22">
        <v>370547732</v>
      </c>
      <c r="J17" s="17">
        <v>393902001</v>
      </c>
      <c r="K17" s="23">
        <v>416500714</v>
      </c>
    </row>
    <row r="18" spans="1:11" x14ac:dyDescent="0.25">
      <c r="A18" s="30" t="s">
        <v>29</v>
      </c>
      <c r="B18" s="31">
        <f>SUM(B11:B17)</f>
        <v>950486136</v>
      </c>
      <c r="C18" s="32">
        <f t="shared" ref="C18:K18" si="1">SUM(C11:C17)</f>
        <v>1009083747</v>
      </c>
      <c r="D18" s="33">
        <f t="shared" si="1"/>
        <v>1067263456</v>
      </c>
      <c r="E18" s="31">
        <f t="shared" si="1"/>
        <v>1192769485</v>
      </c>
      <c r="F18" s="32">
        <f t="shared" si="1"/>
        <v>1188093785</v>
      </c>
      <c r="G18" s="34">
        <f t="shared" si="1"/>
        <v>1188093785</v>
      </c>
      <c r="H18" s="35">
        <f t="shared" si="1"/>
        <v>1107428719</v>
      </c>
      <c r="I18" s="31">
        <f t="shared" si="1"/>
        <v>1187481633</v>
      </c>
      <c r="J18" s="32">
        <f t="shared" si="1"/>
        <v>1260373113</v>
      </c>
      <c r="K18" s="34">
        <f t="shared" si="1"/>
        <v>1323802407</v>
      </c>
    </row>
    <row r="19" spans="1:11" x14ac:dyDescent="0.25">
      <c r="A19" s="30" t="s">
        <v>30</v>
      </c>
      <c r="B19" s="36">
        <f>+B10-B18</f>
        <v>-173994517</v>
      </c>
      <c r="C19" s="37">
        <f t="shared" ref="C19:K19" si="2">+C10-C18</f>
        <v>-138600730</v>
      </c>
      <c r="D19" s="38">
        <f t="shared" si="2"/>
        <v>-162225479</v>
      </c>
      <c r="E19" s="36">
        <f t="shared" si="2"/>
        <v>-274802596</v>
      </c>
      <c r="F19" s="37">
        <f t="shared" si="2"/>
        <v>-283932780</v>
      </c>
      <c r="G19" s="39">
        <f t="shared" si="2"/>
        <v>-283932780</v>
      </c>
      <c r="H19" s="40">
        <f t="shared" si="2"/>
        <v>-194957472</v>
      </c>
      <c r="I19" s="36">
        <f t="shared" si="2"/>
        <v>-232027895</v>
      </c>
      <c r="J19" s="37">
        <f t="shared" si="2"/>
        <v>-240936462</v>
      </c>
      <c r="K19" s="39">
        <f t="shared" si="2"/>
        <v>-257576824</v>
      </c>
    </row>
    <row r="20" spans="1:11" x14ac:dyDescent="0.25">
      <c r="A20" s="41" t="s">
        <v>31</v>
      </c>
      <c r="B20" s="42">
        <v>222405826</v>
      </c>
      <c r="C20" s="43">
        <v>421043164</v>
      </c>
      <c r="D20" s="44">
        <v>449278404</v>
      </c>
      <c r="E20" s="42">
        <v>491415200</v>
      </c>
      <c r="F20" s="43">
        <v>463231469</v>
      </c>
      <c r="G20" s="45">
        <v>463231469</v>
      </c>
      <c r="H20" s="46">
        <v>463231469</v>
      </c>
      <c r="I20" s="42">
        <v>465937350</v>
      </c>
      <c r="J20" s="43">
        <v>425836800</v>
      </c>
      <c r="K20" s="45">
        <v>533708100</v>
      </c>
    </row>
    <row r="21" spans="1:11" x14ac:dyDescent="0.25">
      <c r="A21" s="47" t="s">
        <v>32</v>
      </c>
      <c r="B21" s="48">
        <v>0</v>
      </c>
      <c r="C21" s="49">
        <v>1649202</v>
      </c>
      <c r="D21" s="50">
        <v>10786868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48411309</v>
      </c>
      <c r="C22" s="55">
        <f t="shared" ref="C22:K22" si="3">SUM(C19:C21)</f>
        <v>284091636</v>
      </c>
      <c r="D22" s="56">
        <f t="shared" si="3"/>
        <v>297839793</v>
      </c>
      <c r="E22" s="54">
        <f t="shared" si="3"/>
        <v>216612604</v>
      </c>
      <c r="F22" s="55">
        <f t="shared" si="3"/>
        <v>179298689</v>
      </c>
      <c r="G22" s="57">
        <f t="shared" si="3"/>
        <v>179298689</v>
      </c>
      <c r="H22" s="58">
        <f t="shared" si="3"/>
        <v>268273997</v>
      </c>
      <c r="I22" s="54">
        <f t="shared" si="3"/>
        <v>233909455</v>
      </c>
      <c r="J22" s="55">
        <f t="shared" si="3"/>
        <v>184900338</v>
      </c>
      <c r="K22" s="57">
        <f t="shared" si="3"/>
        <v>276131276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48411309</v>
      </c>
      <c r="C24" s="37">
        <f t="shared" ref="C24:K24" si="4">SUM(C22:C23)</f>
        <v>284091636</v>
      </c>
      <c r="D24" s="38">
        <f t="shared" si="4"/>
        <v>297839793</v>
      </c>
      <c r="E24" s="36">
        <f t="shared" si="4"/>
        <v>216612604</v>
      </c>
      <c r="F24" s="37">
        <f t="shared" si="4"/>
        <v>179298689</v>
      </c>
      <c r="G24" s="39">
        <f t="shared" si="4"/>
        <v>179298689</v>
      </c>
      <c r="H24" s="40">
        <f t="shared" si="4"/>
        <v>268273997</v>
      </c>
      <c r="I24" s="36">
        <f t="shared" si="4"/>
        <v>233909455</v>
      </c>
      <c r="J24" s="37">
        <f t="shared" si="4"/>
        <v>184900338</v>
      </c>
      <c r="K24" s="39">
        <f t="shared" si="4"/>
        <v>276131276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209546230</v>
      </c>
      <c r="C27" s="66">
        <v>403577612</v>
      </c>
      <c r="D27" s="67">
        <v>431406006</v>
      </c>
      <c r="E27" s="68">
        <v>465007780</v>
      </c>
      <c r="F27" s="66">
        <v>438287112</v>
      </c>
      <c r="G27" s="69">
        <v>438287112</v>
      </c>
      <c r="H27" s="70">
        <v>452400120</v>
      </c>
      <c r="I27" s="68">
        <v>413162913</v>
      </c>
      <c r="J27" s="66">
        <v>378292870</v>
      </c>
      <c r="K27" s="69">
        <v>472094000</v>
      </c>
    </row>
    <row r="28" spans="1:11" x14ac:dyDescent="0.25">
      <c r="A28" s="71" t="s">
        <v>36</v>
      </c>
      <c r="B28" s="17">
        <v>193517108</v>
      </c>
      <c r="C28" s="17">
        <v>366166234</v>
      </c>
      <c r="D28" s="21">
        <v>390676870</v>
      </c>
      <c r="E28" s="22">
        <v>427317564</v>
      </c>
      <c r="F28" s="17">
        <v>402809973</v>
      </c>
      <c r="G28" s="23">
        <v>402809973</v>
      </c>
      <c r="H28" s="19">
        <v>402809969</v>
      </c>
      <c r="I28" s="22">
        <v>405162913</v>
      </c>
      <c r="J28" s="17">
        <v>370292870</v>
      </c>
      <c r="K28" s="23">
        <v>464094000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16029122</v>
      </c>
      <c r="C31" s="17">
        <v>37411378</v>
      </c>
      <c r="D31" s="21">
        <v>40729136</v>
      </c>
      <c r="E31" s="22">
        <v>37690216</v>
      </c>
      <c r="F31" s="17">
        <v>35477139</v>
      </c>
      <c r="G31" s="23">
        <v>35477139</v>
      </c>
      <c r="H31" s="19">
        <v>49590151</v>
      </c>
      <c r="I31" s="22">
        <v>8000000</v>
      </c>
      <c r="J31" s="17">
        <v>8000000</v>
      </c>
      <c r="K31" s="23">
        <v>8000000</v>
      </c>
    </row>
    <row r="32" spans="1:11" x14ac:dyDescent="0.25">
      <c r="A32" s="30" t="s">
        <v>39</v>
      </c>
      <c r="B32" s="66">
        <f>SUM(B28:B31)</f>
        <v>209546230</v>
      </c>
      <c r="C32" s="66">
        <f t="shared" ref="C32:K32" si="5">SUM(C28:C31)</f>
        <v>403577612</v>
      </c>
      <c r="D32" s="67">
        <f t="shared" si="5"/>
        <v>431406006</v>
      </c>
      <c r="E32" s="68">
        <f t="shared" si="5"/>
        <v>465007780</v>
      </c>
      <c r="F32" s="66">
        <f t="shared" si="5"/>
        <v>438287112</v>
      </c>
      <c r="G32" s="69">
        <f t="shared" si="5"/>
        <v>438287112</v>
      </c>
      <c r="H32" s="70">
        <f t="shared" si="5"/>
        <v>452400120</v>
      </c>
      <c r="I32" s="68">
        <f t="shared" si="5"/>
        <v>413162913</v>
      </c>
      <c r="J32" s="66">
        <f t="shared" si="5"/>
        <v>378292870</v>
      </c>
      <c r="K32" s="69">
        <f t="shared" si="5"/>
        <v>472094000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492912369</v>
      </c>
      <c r="C35" s="17">
        <v>361334592</v>
      </c>
      <c r="D35" s="21">
        <v>372891668</v>
      </c>
      <c r="E35" s="22">
        <v>341011805</v>
      </c>
      <c r="F35" s="17">
        <v>295131633</v>
      </c>
      <c r="G35" s="23">
        <v>295131633</v>
      </c>
      <c r="H35" s="19">
        <v>395592407</v>
      </c>
      <c r="I35" s="22">
        <v>305811598</v>
      </c>
      <c r="J35" s="17">
        <v>359500767</v>
      </c>
      <c r="K35" s="23">
        <v>410374242</v>
      </c>
    </row>
    <row r="36" spans="1:11" x14ac:dyDescent="0.25">
      <c r="A36" s="20" t="s">
        <v>42</v>
      </c>
      <c r="B36" s="17">
        <v>2912800415</v>
      </c>
      <c r="C36" s="17">
        <v>3140773214</v>
      </c>
      <c r="D36" s="21">
        <v>3464621285</v>
      </c>
      <c r="E36" s="22">
        <v>3588841673</v>
      </c>
      <c r="F36" s="17">
        <v>3753755939</v>
      </c>
      <c r="G36" s="23">
        <v>3753755939</v>
      </c>
      <c r="H36" s="19">
        <v>3807360436</v>
      </c>
      <c r="I36" s="22">
        <v>4031273622</v>
      </c>
      <c r="J36" s="17">
        <v>4266354728</v>
      </c>
      <c r="K36" s="23">
        <v>4579771690</v>
      </c>
    </row>
    <row r="37" spans="1:11" x14ac:dyDescent="0.25">
      <c r="A37" s="20" t="s">
        <v>43</v>
      </c>
      <c r="B37" s="17">
        <v>352126139</v>
      </c>
      <c r="C37" s="17">
        <v>226481103</v>
      </c>
      <c r="D37" s="21">
        <v>264165345</v>
      </c>
      <c r="E37" s="22">
        <v>201192134</v>
      </c>
      <c r="F37" s="17">
        <v>282978844</v>
      </c>
      <c r="G37" s="23">
        <v>282978844</v>
      </c>
      <c r="H37" s="19">
        <v>328372747</v>
      </c>
      <c r="I37" s="22">
        <v>192099993</v>
      </c>
      <c r="J37" s="17">
        <v>192729901</v>
      </c>
      <c r="K37" s="23">
        <v>176478429</v>
      </c>
    </row>
    <row r="38" spans="1:11" x14ac:dyDescent="0.25">
      <c r="A38" s="20" t="s">
        <v>44</v>
      </c>
      <c r="B38" s="17">
        <v>136075405</v>
      </c>
      <c r="C38" s="17">
        <v>97815188</v>
      </c>
      <c r="D38" s="21">
        <v>94581463</v>
      </c>
      <c r="E38" s="22">
        <v>132848999</v>
      </c>
      <c r="F38" s="17">
        <v>107897128</v>
      </c>
      <c r="G38" s="23">
        <v>107897128</v>
      </c>
      <c r="H38" s="19">
        <v>117147418</v>
      </c>
      <c r="I38" s="22">
        <v>121470633</v>
      </c>
      <c r="J38" s="17">
        <v>135858548</v>
      </c>
      <c r="K38" s="23">
        <v>151109737</v>
      </c>
    </row>
    <row r="39" spans="1:11" x14ac:dyDescent="0.25">
      <c r="A39" s="20" t="s">
        <v>45</v>
      </c>
      <c r="B39" s="17">
        <v>2991824015</v>
      </c>
      <c r="C39" s="17">
        <v>3289641602</v>
      </c>
      <c r="D39" s="21">
        <v>3478766126</v>
      </c>
      <c r="E39" s="22">
        <v>3379199741</v>
      </c>
      <c r="F39" s="17">
        <v>3478712911</v>
      </c>
      <c r="G39" s="23">
        <v>3478712911</v>
      </c>
      <c r="H39" s="19">
        <v>3878045326</v>
      </c>
      <c r="I39" s="22">
        <v>3789605139</v>
      </c>
      <c r="J39" s="17">
        <v>4112366708</v>
      </c>
      <c r="K39" s="23">
        <v>4386426490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2657141319</v>
      </c>
      <c r="C42" s="17">
        <v>233852733</v>
      </c>
      <c r="D42" s="21">
        <v>1647869818</v>
      </c>
      <c r="E42" s="22">
        <v>466478846</v>
      </c>
      <c r="F42" s="17">
        <v>416810959</v>
      </c>
      <c r="G42" s="23">
        <v>416810959</v>
      </c>
      <c r="H42" s="19">
        <v>3415356003</v>
      </c>
      <c r="I42" s="22">
        <v>542746076</v>
      </c>
      <c r="J42" s="17">
        <v>494044672</v>
      </c>
      <c r="K42" s="23">
        <v>605214011</v>
      </c>
    </row>
    <row r="43" spans="1:11" x14ac:dyDescent="0.25">
      <c r="A43" s="20" t="s">
        <v>48</v>
      </c>
      <c r="B43" s="17">
        <v>-209609934</v>
      </c>
      <c r="C43" s="17">
        <v>-403598531</v>
      </c>
      <c r="D43" s="21">
        <v>-423945550</v>
      </c>
      <c r="E43" s="22">
        <v>-465007780</v>
      </c>
      <c r="F43" s="17">
        <v>-438287112</v>
      </c>
      <c r="G43" s="23">
        <v>-438287112</v>
      </c>
      <c r="H43" s="19">
        <v>-437547951</v>
      </c>
      <c r="I43" s="22">
        <v>-475137328</v>
      </c>
      <c r="J43" s="17">
        <v>-435036790</v>
      </c>
      <c r="K43" s="23">
        <v>-542908088</v>
      </c>
    </row>
    <row r="44" spans="1:11" x14ac:dyDescent="0.25">
      <c r="A44" s="20" t="s">
        <v>49</v>
      </c>
      <c r="B44" s="17">
        <v>9563780</v>
      </c>
      <c r="C44" s="17">
        <v>6285649</v>
      </c>
      <c r="D44" s="21">
        <v>-6285649</v>
      </c>
      <c r="E44" s="22">
        <v>0</v>
      </c>
      <c r="F44" s="17">
        <v>0</v>
      </c>
      <c r="G44" s="23">
        <v>0</v>
      </c>
      <c r="H44" s="19">
        <v>0</v>
      </c>
      <c r="I44" s="22">
        <v>1073951</v>
      </c>
      <c r="J44" s="17">
        <v>668797</v>
      </c>
      <c r="K44" s="23">
        <v>574120</v>
      </c>
    </row>
    <row r="45" spans="1:11" x14ac:dyDescent="0.25">
      <c r="A45" s="30" t="s">
        <v>50</v>
      </c>
      <c r="B45" s="66">
        <v>2748078563</v>
      </c>
      <c r="C45" s="66">
        <v>208522367</v>
      </c>
      <c r="D45" s="67">
        <v>1352157292</v>
      </c>
      <c r="E45" s="68">
        <v>133499017</v>
      </c>
      <c r="F45" s="66">
        <v>114684627</v>
      </c>
      <c r="G45" s="69">
        <v>114684627</v>
      </c>
      <c r="H45" s="70">
        <v>3113968832</v>
      </c>
      <c r="I45" s="68">
        <v>183234814</v>
      </c>
      <c r="J45" s="66">
        <v>242911493</v>
      </c>
      <c r="K45" s="69">
        <v>305791536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371982521</v>
      </c>
      <c r="C48" s="17">
        <v>134375187</v>
      </c>
      <c r="D48" s="21">
        <v>136160785</v>
      </c>
      <c r="E48" s="22">
        <v>133631529</v>
      </c>
      <c r="F48" s="17">
        <v>114552115</v>
      </c>
      <c r="G48" s="23">
        <v>114552115</v>
      </c>
      <c r="H48" s="19">
        <v>168907480</v>
      </c>
      <c r="I48" s="22">
        <v>183234814</v>
      </c>
      <c r="J48" s="17">
        <v>242911493</v>
      </c>
      <c r="K48" s="23">
        <v>305791536</v>
      </c>
    </row>
    <row r="49" spans="1:11" x14ac:dyDescent="0.25">
      <c r="A49" s="20" t="s">
        <v>53</v>
      </c>
      <c r="B49" s="17">
        <f>+B75</f>
        <v>-1720722165.9483681</v>
      </c>
      <c r="C49" s="17">
        <f t="shared" ref="C49:K49" si="6">+C75</f>
        <v>-616828976.06858289</v>
      </c>
      <c r="D49" s="21">
        <f t="shared" si="6"/>
        <v>-1272081566.1054356</v>
      </c>
      <c r="E49" s="22">
        <f t="shared" si="6"/>
        <v>-65607111.624945432</v>
      </c>
      <c r="F49" s="17">
        <f t="shared" si="6"/>
        <v>6382463.8633030355</v>
      </c>
      <c r="G49" s="23">
        <f t="shared" si="6"/>
        <v>6382463.8633030355</v>
      </c>
      <c r="H49" s="19">
        <f t="shared" si="6"/>
        <v>-2259105991.0357757</v>
      </c>
      <c r="I49" s="22">
        <f t="shared" si="6"/>
        <v>-6042102.071608603</v>
      </c>
      <c r="J49" s="17">
        <f t="shared" si="6"/>
        <v>-5333601.1352447271</v>
      </c>
      <c r="K49" s="23">
        <f t="shared" si="6"/>
        <v>-4183773.977429986</v>
      </c>
    </row>
    <row r="50" spans="1:11" x14ac:dyDescent="0.25">
      <c r="A50" s="30" t="s">
        <v>54</v>
      </c>
      <c r="B50" s="66">
        <f>+B48-B49</f>
        <v>2092704686.9483681</v>
      </c>
      <c r="C50" s="66">
        <f t="shared" ref="C50:K50" si="7">+C48-C49</f>
        <v>751204163.06858289</v>
      </c>
      <c r="D50" s="67">
        <f t="shared" si="7"/>
        <v>1408242351.1054356</v>
      </c>
      <c r="E50" s="68">
        <f t="shared" si="7"/>
        <v>199238640.62494543</v>
      </c>
      <c r="F50" s="66">
        <f t="shared" si="7"/>
        <v>108169651.13669696</v>
      </c>
      <c r="G50" s="69">
        <f t="shared" si="7"/>
        <v>108169651.13669696</v>
      </c>
      <c r="H50" s="70">
        <f t="shared" si="7"/>
        <v>2428013471.0357757</v>
      </c>
      <c r="I50" s="68">
        <f t="shared" si="7"/>
        <v>189276916.0716086</v>
      </c>
      <c r="J50" s="66">
        <f t="shared" si="7"/>
        <v>248245094.13524473</v>
      </c>
      <c r="K50" s="69">
        <f t="shared" si="7"/>
        <v>309975309.97742999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2271415729</v>
      </c>
      <c r="C53" s="17">
        <v>2616086146</v>
      </c>
      <c r="D53" s="21">
        <v>3080598866</v>
      </c>
      <c r="E53" s="22">
        <v>3173514895</v>
      </c>
      <c r="F53" s="17">
        <v>3332360184</v>
      </c>
      <c r="G53" s="23">
        <v>3332360184</v>
      </c>
      <c r="H53" s="19">
        <v>3737612578</v>
      </c>
      <c r="I53" s="22">
        <v>3821855513</v>
      </c>
      <c r="J53" s="17">
        <v>4048061763</v>
      </c>
      <c r="K53" s="23">
        <v>4352216523</v>
      </c>
    </row>
    <row r="54" spans="1:11" x14ac:dyDescent="0.25">
      <c r="A54" s="20" t="s">
        <v>57</v>
      </c>
      <c r="B54" s="17">
        <v>108365056</v>
      </c>
      <c r="C54" s="17">
        <v>109202645</v>
      </c>
      <c r="D54" s="21">
        <v>99214955</v>
      </c>
      <c r="E54" s="22">
        <v>152827217</v>
      </c>
      <c r="F54" s="17">
        <v>152827217</v>
      </c>
      <c r="G54" s="23">
        <v>152827217</v>
      </c>
      <c r="H54" s="19">
        <v>100142052</v>
      </c>
      <c r="I54" s="22">
        <v>159856361</v>
      </c>
      <c r="J54" s="17">
        <v>167050846</v>
      </c>
      <c r="K54" s="23">
        <v>172215031</v>
      </c>
    </row>
    <row r="55" spans="1:11" x14ac:dyDescent="0.25">
      <c r="A55" s="20" t="s">
        <v>58</v>
      </c>
      <c r="B55" s="17">
        <v>21612394</v>
      </c>
      <c r="C55" s="17">
        <v>38036129</v>
      </c>
      <c r="D55" s="21">
        <v>27190520</v>
      </c>
      <c r="E55" s="22">
        <v>100046606</v>
      </c>
      <c r="F55" s="17">
        <v>77565831</v>
      </c>
      <c r="G55" s="23">
        <v>77565831</v>
      </c>
      <c r="H55" s="19">
        <v>72954870</v>
      </c>
      <c r="I55" s="22">
        <v>90263347</v>
      </c>
      <c r="J55" s="17">
        <v>108788072</v>
      </c>
      <c r="K55" s="23">
        <v>129782609</v>
      </c>
    </row>
    <row r="56" spans="1:11" x14ac:dyDescent="0.25">
      <c r="A56" s="20" t="s">
        <v>59</v>
      </c>
      <c r="B56" s="17">
        <v>175432037</v>
      </c>
      <c r="C56" s="17">
        <v>156926264</v>
      </c>
      <c r="D56" s="21">
        <v>185471676</v>
      </c>
      <c r="E56" s="22">
        <v>233712881</v>
      </c>
      <c r="F56" s="17">
        <v>230253823</v>
      </c>
      <c r="G56" s="23">
        <v>230253823</v>
      </c>
      <c r="H56" s="19">
        <v>203679407</v>
      </c>
      <c r="I56" s="22">
        <v>215419562</v>
      </c>
      <c r="J56" s="17">
        <v>232417398</v>
      </c>
      <c r="K56" s="23">
        <v>246408682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-480142</v>
      </c>
      <c r="C59" s="17">
        <v>10014</v>
      </c>
      <c r="D59" s="21">
        <v>168896</v>
      </c>
      <c r="E59" s="22">
        <v>6854861</v>
      </c>
      <c r="F59" s="17">
        <v>2019653</v>
      </c>
      <c r="G59" s="23">
        <v>2019653</v>
      </c>
      <c r="H59" s="19">
        <v>-234</v>
      </c>
      <c r="I59" s="22">
        <v>3617958</v>
      </c>
      <c r="J59" s="17">
        <v>3835035</v>
      </c>
      <c r="K59" s="23">
        <v>4065138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32496</v>
      </c>
      <c r="C62" s="86">
        <v>31011</v>
      </c>
      <c r="D62" s="87">
        <v>31011</v>
      </c>
      <c r="E62" s="85">
        <v>24108</v>
      </c>
      <c r="F62" s="86">
        <v>24108</v>
      </c>
      <c r="G62" s="87">
        <v>24108</v>
      </c>
      <c r="H62" s="88">
        <v>24108</v>
      </c>
      <c r="I62" s="85">
        <v>24436</v>
      </c>
      <c r="J62" s="86">
        <v>24774</v>
      </c>
      <c r="K62" s="87">
        <v>25022</v>
      </c>
    </row>
    <row r="63" spans="1:11" x14ac:dyDescent="0.25">
      <c r="A63" s="84" t="s">
        <v>65</v>
      </c>
      <c r="B63" s="85">
        <v>200</v>
      </c>
      <c r="C63" s="86">
        <v>5403</v>
      </c>
      <c r="D63" s="87">
        <v>5403</v>
      </c>
      <c r="E63" s="85">
        <v>5511</v>
      </c>
      <c r="F63" s="86">
        <v>5511</v>
      </c>
      <c r="G63" s="87">
        <v>5511</v>
      </c>
      <c r="H63" s="88">
        <v>5511</v>
      </c>
      <c r="I63" s="85">
        <v>5676</v>
      </c>
      <c r="J63" s="86">
        <v>5846</v>
      </c>
      <c r="K63" s="87">
        <v>5904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33.519658906165425</v>
      </c>
      <c r="C70" s="5">
        <f t="shared" ref="C70:K70" si="8">IF(ISERROR(C71/C72),0,(C71/C72))</f>
        <v>8.47616237076892</v>
      </c>
      <c r="D70" s="5">
        <f t="shared" si="8"/>
        <v>18.552354700009399</v>
      </c>
      <c r="E70" s="5">
        <f t="shared" si="8"/>
        <v>1.7522138260247211</v>
      </c>
      <c r="F70" s="5">
        <f t="shared" si="8"/>
        <v>2.2765737653581479</v>
      </c>
      <c r="G70" s="5">
        <f t="shared" si="8"/>
        <v>2.2765737653581479</v>
      </c>
      <c r="H70" s="5">
        <f t="shared" si="8"/>
        <v>32.582575418848648</v>
      </c>
      <c r="I70" s="5">
        <f t="shared" si="8"/>
        <v>1.9907883810625344</v>
      </c>
      <c r="J70" s="5">
        <f t="shared" si="8"/>
        <v>1.986320556920715</v>
      </c>
      <c r="K70" s="5">
        <f t="shared" si="8"/>
        <v>1.9894471838785013</v>
      </c>
    </row>
    <row r="71" spans="1:11" ht="13" hidden="1" x14ac:dyDescent="0.3">
      <c r="A71" s="1" t="s">
        <v>135</v>
      </c>
      <c r="B71" s="2">
        <f>+B83</f>
        <v>3647331069</v>
      </c>
      <c r="C71" s="2">
        <f t="shared" ref="C71:K71" si="9">+C83</f>
        <v>969924802</v>
      </c>
      <c r="D71" s="2">
        <f t="shared" si="9"/>
        <v>2251226242</v>
      </c>
      <c r="E71" s="2">
        <f t="shared" si="9"/>
        <v>245010838</v>
      </c>
      <c r="F71" s="2">
        <f t="shared" si="9"/>
        <v>286490071</v>
      </c>
      <c r="G71" s="2">
        <f t="shared" si="9"/>
        <v>286490071</v>
      </c>
      <c r="H71" s="2">
        <f t="shared" si="9"/>
        <v>3818645843</v>
      </c>
      <c r="I71" s="2">
        <f t="shared" si="9"/>
        <v>273244415</v>
      </c>
      <c r="J71" s="2">
        <f t="shared" si="9"/>
        <v>292523311</v>
      </c>
      <c r="K71" s="2">
        <f t="shared" si="9"/>
        <v>314143011</v>
      </c>
    </row>
    <row r="72" spans="1:11" ht="13" hidden="1" x14ac:dyDescent="0.3">
      <c r="A72" s="1" t="s">
        <v>136</v>
      </c>
      <c r="B72" s="2">
        <f>+B77</f>
        <v>108811700</v>
      </c>
      <c r="C72" s="2">
        <f t="shared" ref="C72:K72" si="10">+C77</f>
        <v>114429710</v>
      </c>
      <c r="D72" s="2">
        <f t="shared" si="10"/>
        <v>121344502</v>
      </c>
      <c r="E72" s="2">
        <f t="shared" si="10"/>
        <v>139829303</v>
      </c>
      <c r="F72" s="2">
        <f t="shared" si="10"/>
        <v>125842648</v>
      </c>
      <c r="G72" s="2">
        <f t="shared" si="10"/>
        <v>125842648</v>
      </c>
      <c r="H72" s="2">
        <f t="shared" si="10"/>
        <v>117199018</v>
      </c>
      <c r="I72" s="2">
        <f t="shared" si="10"/>
        <v>137254375</v>
      </c>
      <c r="J72" s="2">
        <f t="shared" si="10"/>
        <v>147268934</v>
      </c>
      <c r="K72" s="2">
        <f t="shared" si="10"/>
        <v>157904675</v>
      </c>
    </row>
    <row r="73" spans="1:11" ht="13" hidden="1" x14ac:dyDescent="0.3">
      <c r="A73" s="1" t="s">
        <v>137</v>
      </c>
      <c r="B73" s="2">
        <f>+B74</f>
        <v>13706421.666666668</v>
      </c>
      <c r="C73" s="2">
        <f t="shared" ref="C73:K73" si="11">+(C78+C80+C81+C82)-(B78+B80+B81+B82)</f>
        <v>22203622</v>
      </c>
      <c r="D73" s="2">
        <f t="shared" si="11"/>
        <v>-8015161</v>
      </c>
      <c r="E73" s="2">
        <f t="shared" si="11"/>
        <v>12749258</v>
      </c>
      <c r="F73" s="2">
        <f>+(F78+F80+F81+F82)-(D78+D80+D81+D82)</f>
        <v>2910701</v>
      </c>
      <c r="G73" s="2">
        <f>+(G78+G80+G81+G82)-(D78+D80+D81+D82)</f>
        <v>2910701</v>
      </c>
      <c r="H73" s="2">
        <f>+(H78+H80+H81+H82)-(D78+D80+D81+D82)</f>
        <v>786601</v>
      </c>
      <c r="I73" s="2">
        <f>+(I78+I80+I81+I82)-(E78+E80+E81+E82)</f>
        <v>-8920428</v>
      </c>
      <c r="J73" s="2">
        <f t="shared" si="11"/>
        <v>6058056</v>
      </c>
      <c r="K73" s="2">
        <f t="shared" si="11"/>
        <v>-6296600</v>
      </c>
    </row>
    <row r="74" spans="1:11" ht="13" hidden="1" x14ac:dyDescent="0.3">
      <c r="A74" s="1" t="s">
        <v>138</v>
      </c>
      <c r="B74" s="2">
        <f>+TREND(C74:E74)</f>
        <v>13706421.666666668</v>
      </c>
      <c r="C74" s="2">
        <f>+C73</f>
        <v>22203622</v>
      </c>
      <c r="D74" s="2">
        <f t="shared" ref="D74:K74" si="12">+D73</f>
        <v>-8015161</v>
      </c>
      <c r="E74" s="2">
        <f t="shared" si="12"/>
        <v>12749258</v>
      </c>
      <c r="F74" s="2">
        <f t="shared" si="12"/>
        <v>2910701</v>
      </c>
      <c r="G74" s="2">
        <f t="shared" si="12"/>
        <v>2910701</v>
      </c>
      <c r="H74" s="2">
        <f t="shared" si="12"/>
        <v>786601</v>
      </c>
      <c r="I74" s="2">
        <f t="shared" si="12"/>
        <v>-8920428</v>
      </c>
      <c r="J74" s="2">
        <f t="shared" si="12"/>
        <v>6058056</v>
      </c>
      <c r="K74" s="2">
        <f t="shared" si="12"/>
        <v>-6296600</v>
      </c>
    </row>
    <row r="75" spans="1:11" ht="13" hidden="1" x14ac:dyDescent="0.3">
      <c r="A75" s="1" t="s">
        <v>139</v>
      </c>
      <c r="B75" s="2">
        <f>+B84-(((B80+B81+B82+B78)*B70)-B79)</f>
        <v>-1720722165.9483681</v>
      </c>
      <c r="C75" s="2">
        <f t="shared" ref="C75:K75" si="13">+C84-(((C80+C81+C82+C78)*C70)-C79)</f>
        <v>-616828976.06858289</v>
      </c>
      <c r="D75" s="2">
        <f t="shared" si="13"/>
        <v>-1272081566.1054356</v>
      </c>
      <c r="E75" s="2">
        <f t="shared" si="13"/>
        <v>-65607111.624945432</v>
      </c>
      <c r="F75" s="2">
        <f t="shared" si="13"/>
        <v>6382463.8633030355</v>
      </c>
      <c r="G75" s="2">
        <f t="shared" si="13"/>
        <v>6382463.8633030355</v>
      </c>
      <c r="H75" s="2">
        <f t="shared" si="13"/>
        <v>-2259105991.0357757</v>
      </c>
      <c r="I75" s="2">
        <f t="shared" si="13"/>
        <v>-6042102.071608603</v>
      </c>
      <c r="J75" s="2">
        <f t="shared" si="13"/>
        <v>-5333601.1352447271</v>
      </c>
      <c r="K75" s="2">
        <f t="shared" si="13"/>
        <v>-4183773.977429986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108811700</v>
      </c>
      <c r="C77" s="3">
        <v>114429710</v>
      </c>
      <c r="D77" s="3">
        <v>121344502</v>
      </c>
      <c r="E77" s="3">
        <v>139829303</v>
      </c>
      <c r="F77" s="3">
        <v>125842648</v>
      </c>
      <c r="G77" s="3">
        <v>125842648</v>
      </c>
      <c r="H77" s="3">
        <v>117199018</v>
      </c>
      <c r="I77" s="3">
        <v>137254375</v>
      </c>
      <c r="J77" s="3">
        <v>147268934</v>
      </c>
      <c r="K77" s="3">
        <v>157904675</v>
      </c>
    </row>
    <row r="78" spans="1:11" ht="13" hidden="1" x14ac:dyDescent="0.3">
      <c r="A78" s="1" t="s">
        <v>69</v>
      </c>
      <c r="B78" s="3">
        <v>101276</v>
      </c>
      <c r="C78" s="3">
        <v>122196</v>
      </c>
      <c r="D78" s="3">
        <v>5514776</v>
      </c>
      <c r="E78" s="3">
        <v>0</v>
      </c>
      <c r="F78" s="3">
        <v>6068977</v>
      </c>
      <c r="G78" s="3">
        <v>6068977</v>
      </c>
      <c r="H78" s="3">
        <v>3356305</v>
      </c>
      <c r="I78" s="3">
        <v>6460324</v>
      </c>
      <c r="J78" s="3">
        <v>7216869</v>
      </c>
      <c r="K78" s="3">
        <v>8036027</v>
      </c>
    </row>
    <row r="79" spans="1:11" ht="13" hidden="1" x14ac:dyDescent="0.3">
      <c r="A79" s="1" t="s">
        <v>70</v>
      </c>
      <c r="B79" s="3">
        <v>358595122</v>
      </c>
      <c r="C79" s="3">
        <v>160980784</v>
      </c>
      <c r="D79" s="3">
        <v>195733107</v>
      </c>
      <c r="E79" s="3">
        <v>172951560</v>
      </c>
      <c r="F79" s="3">
        <v>246676790</v>
      </c>
      <c r="G79" s="3">
        <v>246676790</v>
      </c>
      <c r="H79" s="3">
        <v>245397870</v>
      </c>
      <c r="I79" s="3">
        <v>169794099</v>
      </c>
      <c r="J79" s="3">
        <v>168514998</v>
      </c>
      <c r="K79" s="3">
        <v>153403690</v>
      </c>
    </row>
    <row r="80" spans="1:11" ht="13" hidden="1" x14ac:dyDescent="0.3">
      <c r="A80" s="1" t="s">
        <v>71</v>
      </c>
      <c r="B80" s="3">
        <v>58396376</v>
      </c>
      <c r="C80" s="3">
        <v>80948078</v>
      </c>
      <c r="D80" s="3">
        <v>67265142</v>
      </c>
      <c r="E80" s="3">
        <v>86895096</v>
      </c>
      <c r="F80" s="3">
        <v>69714096</v>
      </c>
      <c r="G80" s="3">
        <v>69714096</v>
      </c>
      <c r="H80" s="3">
        <v>68388486</v>
      </c>
      <c r="I80" s="3">
        <v>66328114</v>
      </c>
      <c r="J80" s="3">
        <v>70700179</v>
      </c>
      <c r="K80" s="3">
        <v>59771279</v>
      </c>
    </row>
    <row r="81" spans="1:11" ht="13" hidden="1" x14ac:dyDescent="0.3">
      <c r="A81" s="1" t="s">
        <v>72</v>
      </c>
      <c r="B81" s="3">
        <v>0</v>
      </c>
      <c r="C81" s="3">
        <v>0</v>
      </c>
      <c r="D81" s="3">
        <v>1273466</v>
      </c>
      <c r="E81" s="3">
        <v>0</v>
      </c>
      <c r="F81" s="3">
        <v>1273466</v>
      </c>
      <c r="G81" s="3">
        <v>1273466</v>
      </c>
      <c r="H81" s="3">
        <v>3103795</v>
      </c>
      <c r="I81" s="3">
        <v>5186230</v>
      </c>
      <c r="J81" s="3">
        <v>6115676</v>
      </c>
      <c r="K81" s="3">
        <v>9928818</v>
      </c>
    </row>
    <row r="82" spans="1:11" ht="13" hidden="1" x14ac:dyDescent="0.3">
      <c r="A82" s="1" t="s">
        <v>73</v>
      </c>
      <c r="B82" s="3">
        <v>1459725</v>
      </c>
      <c r="C82" s="3">
        <v>1090725</v>
      </c>
      <c r="D82" s="3">
        <v>92454</v>
      </c>
      <c r="E82" s="3">
        <v>0</v>
      </c>
      <c r="F82" s="3">
        <v>0</v>
      </c>
      <c r="G82" s="3">
        <v>0</v>
      </c>
      <c r="H82" s="3">
        <v>83853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3647331069</v>
      </c>
      <c r="C83" s="3">
        <v>969924802</v>
      </c>
      <c r="D83" s="3">
        <v>2251226242</v>
      </c>
      <c r="E83" s="3">
        <v>245010838</v>
      </c>
      <c r="F83" s="3">
        <v>286490071</v>
      </c>
      <c r="G83" s="3">
        <v>286490071</v>
      </c>
      <c r="H83" s="3">
        <v>3818645843</v>
      </c>
      <c r="I83" s="3">
        <v>273244415</v>
      </c>
      <c r="J83" s="3">
        <v>292523311</v>
      </c>
      <c r="K83" s="3">
        <v>314143011</v>
      </c>
    </row>
    <row r="84" spans="1:11" ht="13" hidden="1" x14ac:dyDescent="0.3">
      <c r="A84" s="1" t="s">
        <v>75</v>
      </c>
      <c r="B84" s="3">
        <v>-69566462</v>
      </c>
      <c r="C84" s="3">
        <v>-81399792</v>
      </c>
      <c r="D84" s="3">
        <v>-92234787</v>
      </c>
      <c r="E84" s="3">
        <v>-86299883</v>
      </c>
      <c r="F84" s="3">
        <v>-64869431</v>
      </c>
      <c r="G84" s="3">
        <v>-64869431</v>
      </c>
      <c r="H84" s="3">
        <v>-63012016</v>
      </c>
      <c r="I84" s="3">
        <v>-20605138</v>
      </c>
      <c r="J84" s="3">
        <v>-6932672</v>
      </c>
      <c r="K84" s="3">
        <v>-2935551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119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98534066</v>
      </c>
      <c r="C5" s="17">
        <v>50660190</v>
      </c>
      <c r="D5" s="21">
        <v>58320526</v>
      </c>
      <c r="E5" s="22">
        <v>62236581</v>
      </c>
      <c r="F5" s="17">
        <v>62236581</v>
      </c>
      <c r="G5" s="23">
        <v>62236581</v>
      </c>
      <c r="H5" s="19">
        <v>63942090</v>
      </c>
      <c r="I5" s="22">
        <v>64912754</v>
      </c>
      <c r="J5" s="17">
        <v>67898864</v>
      </c>
      <c r="K5" s="23">
        <v>69596336</v>
      </c>
    </row>
    <row r="6" spans="1:11" x14ac:dyDescent="0.25">
      <c r="A6" s="20" t="s">
        <v>18</v>
      </c>
      <c r="B6" s="17">
        <v>56776413</v>
      </c>
      <c r="C6" s="17">
        <v>61440298</v>
      </c>
      <c r="D6" s="21">
        <v>73544049</v>
      </c>
      <c r="E6" s="22">
        <v>86447551</v>
      </c>
      <c r="F6" s="17">
        <v>86447551</v>
      </c>
      <c r="G6" s="23">
        <v>86447551</v>
      </c>
      <c r="H6" s="19">
        <v>77826135</v>
      </c>
      <c r="I6" s="22">
        <v>97398938</v>
      </c>
      <c r="J6" s="17">
        <v>104639070</v>
      </c>
      <c r="K6" s="23">
        <v>107255048</v>
      </c>
    </row>
    <row r="7" spans="1:11" x14ac:dyDescent="0.25">
      <c r="A7" s="20" t="s">
        <v>19</v>
      </c>
      <c r="B7" s="17">
        <v>10694201</v>
      </c>
      <c r="C7" s="17">
        <v>20010444</v>
      </c>
      <c r="D7" s="21">
        <v>26748038</v>
      </c>
      <c r="E7" s="22">
        <v>28000000</v>
      </c>
      <c r="F7" s="17">
        <v>28000000</v>
      </c>
      <c r="G7" s="23">
        <v>28000000</v>
      </c>
      <c r="H7" s="19">
        <v>19863247</v>
      </c>
      <c r="I7" s="22">
        <v>25000000</v>
      </c>
      <c r="J7" s="17">
        <v>26125000</v>
      </c>
      <c r="K7" s="23">
        <v>26778125</v>
      </c>
    </row>
    <row r="8" spans="1:11" x14ac:dyDescent="0.25">
      <c r="A8" s="20" t="s">
        <v>20</v>
      </c>
      <c r="B8" s="17">
        <v>220162338</v>
      </c>
      <c r="C8" s="17">
        <v>223107162</v>
      </c>
      <c r="D8" s="21">
        <v>241980605</v>
      </c>
      <c r="E8" s="22">
        <v>253162620</v>
      </c>
      <c r="F8" s="17">
        <v>253162620</v>
      </c>
      <c r="G8" s="23">
        <v>253162620</v>
      </c>
      <c r="H8" s="19">
        <v>253009802</v>
      </c>
      <c r="I8" s="22">
        <v>254956400</v>
      </c>
      <c r="J8" s="17">
        <v>273511590</v>
      </c>
      <c r="K8" s="23">
        <v>280741243</v>
      </c>
    </row>
    <row r="9" spans="1:11" x14ac:dyDescent="0.25">
      <c r="A9" s="20" t="s">
        <v>21</v>
      </c>
      <c r="B9" s="17">
        <v>12331563</v>
      </c>
      <c r="C9" s="17">
        <v>46341590</v>
      </c>
      <c r="D9" s="21">
        <v>21787493</v>
      </c>
      <c r="E9" s="22">
        <v>17253762</v>
      </c>
      <c r="F9" s="17">
        <v>12303632</v>
      </c>
      <c r="G9" s="23">
        <v>12303632</v>
      </c>
      <c r="H9" s="19">
        <v>16156113</v>
      </c>
      <c r="I9" s="22">
        <v>12353411</v>
      </c>
      <c r="J9" s="17">
        <v>12898645</v>
      </c>
      <c r="K9" s="23">
        <v>13181536</v>
      </c>
    </row>
    <row r="10" spans="1:11" x14ac:dyDescent="0.25">
      <c r="A10" s="24" t="s">
        <v>130</v>
      </c>
      <c r="B10" s="25">
        <f>SUM(B5:B9)</f>
        <v>398498581</v>
      </c>
      <c r="C10" s="26">
        <f t="shared" ref="C10:K10" si="0">SUM(C5:C9)</f>
        <v>401559684</v>
      </c>
      <c r="D10" s="27">
        <f t="shared" si="0"/>
        <v>422380711</v>
      </c>
      <c r="E10" s="25">
        <f t="shared" si="0"/>
        <v>447100514</v>
      </c>
      <c r="F10" s="26">
        <f t="shared" si="0"/>
        <v>442150384</v>
      </c>
      <c r="G10" s="28">
        <f t="shared" si="0"/>
        <v>442150384</v>
      </c>
      <c r="H10" s="29">
        <f t="shared" si="0"/>
        <v>430797387</v>
      </c>
      <c r="I10" s="25">
        <f t="shared" si="0"/>
        <v>454621503</v>
      </c>
      <c r="J10" s="26">
        <f t="shared" si="0"/>
        <v>485073169</v>
      </c>
      <c r="K10" s="28">
        <f t="shared" si="0"/>
        <v>497552288</v>
      </c>
    </row>
    <row r="11" spans="1:11" x14ac:dyDescent="0.25">
      <c r="A11" s="20" t="s">
        <v>22</v>
      </c>
      <c r="B11" s="17">
        <v>107712839</v>
      </c>
      <c r="C11" s="17">
        <v>116753947</v>
      </c>
      <c r="D11" s="21">
        <v>133709168</v>
      </c>
      <c r="E11" s="22">
        <v>152542627</v>
      </c>
      <c r="F11" s="17">
        <v>152542634</v>
      </c>
      <c r="G11" s="23">
        <v>152542634</v>
      </c>
      <c r="H11" s="19">
        <v>160030377</v>
      </c>
      <c r="I11" s="22">
        <v>167901228</v>
      </c>
      <c r="J11" s="17">
        <v>175095002</v>
      </c>
      <c r="K11" s="23">
        <v>179622786</v>
      </c>
    </row>
    <row r="12" spans="1:11" x14ac:dyDescent="0.25">
      <c r="A12" s="20" t="s">
        <v>23</v>
      </c>
      <c r="B12" s="17">
        <v>13797606</v>
      </c>
      <c r="C12" s="17">
        <v>14325359</v>
      </c>
      <c r="D12" s="21">
        <v>14955268</v>
      </c>
      <c r="E12" s="22">
        <v>16387620</v>
      </c>
      <c r="F12" s="17">
        <v>16387620</v>
      </c>
      <c r="G12" s="23">
        <v>16387620</v>
      </c>
      <c r="H12" s="19">
        <v>15150585</v>
      </c>
      <c r="I12" s="22">
        <v>17043152</v>
      </c>
      <c r="J12" s="17">
        <v>17981346</v>
      </c>
      <c r="K12" s="23">
        <v>18430880</v>
      </c>
    </row>
    <row r="13" spans="1:11" x14ac:dyDescent="0.25">
      <c r="A13" s="20" t="s">
        <v>24</v>
      </c>
      <c r="B13" s="17">
        <v>35255936</v>
      </c>
      <c r="C13" s="17">
        <v>32436795</v>
      </c>
      <c r="D13" s="21">
        <v>33727720</v>
      </c>
      <c r="E13" s="22">
        <v>37856010</v>
      </c>
      <c r="F13" s="17">
        <v>37856010</v>
      </c>
      <c r="G13" s="23">
        <v>37856010</v>
      </c>
      <c r="H13" s="19">
        <v>42699901</v>
      </c>
      <c r="I13" s="22">
        <v>36239578</v>
      </c>
      <c r="J13" s="17">
        <v>37870359</v>
      </c>
      <c r="K13" s="23">
        <v>38817119</v>
      </c>
    </row>
    <row r="14" spans="1:11" x14ac:dyDescent="0.25">
      <c r="A14" s="20" t="s">
        <v>25</v>
      </c>
      <c r="B14" s="17">
        <v>58461</v>
      </c>
      <c r="C14" s="17">
        <v>324760</v>
      </c>
      <c r="D14" s="21">
        <v>136746</v>
      </c>
      <c r="E14" s="22">
        <v>3300000</v>
      </c>
      <c r="F14" s="17">
        <v>3300000</v>
      </c>
      <c r="G14" s="23">
        <v>3300000</v>
      </c>
      <c r="H14" s="19">
        <v>67</v>
      </c>
      <c r="I14" s="22">
        <v>3050002</v>
      </c>
      <c r="J14" s="17">
        <v>3187252</v>
      </c>
      <c r="K14" s="23">
        <v>3266933</v>
      </c>
    </row>
    <row r="15" spans="1:11" x14ac:dyDescent="0.25">
      <c r="A15" s="20" t="s">
        <v>26</v>
      </c>
      <c r="B15" s="17">
        <v>37998278</v>
      </c>
      <c r="C15" s="17">
        <v>49663828</v>
      </c>
      <c r="D15" s="21">
        <v>56309378</v>
      </c>
      <c r="E15" s="22">
        <v>62398164</v>
      </c>
      <c r="F15" s="17">
        <v>63499821</v>
      </c>
      <c r="G15" s="23">
        <v>63499821</v>
      </c>
      <c r="H15" s="19">
        <v>64649813</v>
      </c>
      <c r="I15" s="22">
        <v>72025111</v>
      </c>
      <c r="J15" s="17">
        <v>68422509</v>
      </c>
      <c r="K15" s="23">
        <v>70132813</v>
      </c>
    </row>
    <row r="16" spans="1:11" x14ac:dyDescent="0.25">
      <c r="A16" s="20" t="s">
        <v>27</v>
      </c>
      <c r="B16" s="17">
        <v>0</v>
      </c>
      <c r="C16" s="17">
        <v>0</v>
      </c>
      <c r="D16" s="21">
        <v>0</v>
      </c>
      <c r="E16" s="22">
        <v>0</v>
      </c>
      <c r="F16" s="17">
        <v>0</v>
      </c>
      <c r="G16" s="23">
        <v>0</v>
      </c>
      <c r="H16" s="19">
        <v>0</v>
      </c>
      <c r="I16" s="22">
        <v>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112909166</v>
      </c>
      <c r="C17" s="17">
        <v>127028855</v>
      </c>
      <c r="D17" s="21">
        <v>159559003</v>
      </c>
      <c r="E17" s="22">
        <v>170546372</v>
      </c>
      <c r="F17" s="17">
        <v>188113929</v>
      </c>
      <c r="G17" s="23">
        <v>188113929</v>
      </c>
      <c r="H17" s="19">
        <v>191432930</v>
      </c>
      <c r="I17" s="22">
        <v>191684835</v>
      </c>
      <c r="J17" s="17">
        <v>180529328</v>
      </c>
      <c r="K17" s="23">
        <v>185221299</v>
      </c>
    </row>
    <row r="18" spans="1:11" x14ac:dyDescent="0.25">
      <c r="A18" s="30" t="s">
        <v>29</v>
      </c>
      <c r="B18" s="31">
        <f>SUM(B11:B17)</f>
        <v>307732286</v>
      </c>
      <c r="C18" s="32">
        <f t="shared" ref="C18:K18" si="1">SUM(C11:C17)</f>
        <v>340533544</v>
      </c>
      <c r="D18" s="33">
        <f t="shared" si="1"/>
        <v>398397283</v>
      </c>
      <c r="E18" s="31">
        <f t="shared" si="1"/>
        <v>443030793</v>
      </c>
      <c r="F18" s="32">
        <f t="shared" si="1"/>
        <v>461700014</v>
      </c>
      <c r="G18" s="34">
        <f t="shared" si="1"/>
        <v>461700014</v>
      </c>
      <c r="H18" s="35">
        <f t="shared" si="1"/>
        <v>473963673</v>
      </c>
      <c r="I18" s="31">
        <f t="shared" si="1"/>
        <v>487943906</v>
      </c>
      <c r="J18" s="32">
        <f t="shared" si="1"/>
        <v>483085796</v>
      </c>
      <c r="K18" s="34">
        <f t="shared" si="1"/>
        <v>495491830</v>
      </c>
    </row>
    <row r="19" spans="1:11" x14ac:dyDescent="0.25">
      <c r="A19" s="30" t="s">
        <v>30</v>
      </c>
      <c r="B19" s="36">
        <f>+B10-B18</f>
        <v>90766295</v>
      </c>
      <c r="C19" s="37">
        <f t="shared" ref="C19:K19" si="2">+C10-C18</f>
        <v>61026140</v>
      </c>
      <c r="D19" s="38">
        <f t="shared" si="2"/>
        <v>23983428</v>
      </c>
      <c r="E19" s="36">
        <f t="shared" si="2"/>
        <v>4069721</v>
      </c>
      <c r="F19" s="37">
        <f t="shared" si="2"/>
        <v>-19549630</v>
      </c>
      <c r="G19" s="39">
        <f t="shared" si="2"/>
        <v>-19549630</v>
      </c>
      <c r="H19" s="40">
        <f t="shared" si="2"/>
        <v>-43166286</v>
      </c>
      <c r="I19" s="36">
        <f t="shared" si="2"/>
        <v>-33322403</v>
      </c>
      <c r="J19" s="37">
        <f t="shared" si="2"/>
        <v>1987373</v>
      </c>
      <c r="K19" s="39">
        <f t="shared" si="2"/>
        <v>2060458</v>
      </c>
    </row>
    <row r="20" spans="1:11" x14ac:dyDescent="0.25">
      <c r="A20" s="41" t="s">
        <v>31</v>
      </c>
      <c r="B20" s="42">
        <v>43949169</v>
      </c>
      <c r="C20" s="43">
        <v>45386501</v>
      </c>
      <c r="D20" s="44">
        <v>55093135</v>
      </c>
      <c r="E20" s="42">
        <v>39760380</v>
      </c>
      <c r="F20" s="43">
        <v>47421439</v>
      </c>
      <c r="G20" s="45">
        <v>47421439</v>
      </c>
      <c r="H20" s="46">
        <v>47667943</v>
      </c>
      <c r="I20" s="42">
        <v>46016600</v>
      </c>
      <c r="J20" s="43">
        <v>44629320</v>
      </c>
      <c r="K20" s="45">
        <v>46586340</v>
      </c>
    </row>
    <row r="21" spans="1:11" x14ac:dyDescent="0.25">
      <c r="A21" s="47" t="s">
        <v>32</v>
      </c>
      <c r="B21" s="48">
        <v>1149975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135865439</v>
      </c>
      <c r="C22" s="55">
        <f t="shared" ref="C22:K22" si="3">SUM(C19:C21)</f>
        <v>106412641</v>
      </c>
      <c r="D22" s="56">
        <f t="shared" si="3"/>
        <v>79076563</v>
      </c>
      <c r="E22" s="54">
        <f t="shared" si="3"/>
        <v>43830101</v>
      </c>
      <c r="F22" s="55">
        <f t="shared" si="3"/>
        <v>27871809</v>
      </c>
      <c r="G22" s="57">
        <f t="shared" si="3"/>
        <v>27871809</v>
      </c>
      <c r="H22" s="58">
        <f t="shared" si="3"/>
        <v>4501657</v>
      </c>
      <c r="I22" s="54">
        <f t="shared" si="3"/>
        <v>12694197</v>
      </c>
      <c r="J22" s="55">
        <f t="shared" si="3"/>
        <v>46616693</v>
      </c>
      <c r="K22" s="57">
        <f t="shared" si="3"/>
        <v>48646798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135865439</v>
      </c>
      <c r="C24" s="37">
        <f t="shared" ref="C24:K24" si="4">SUM(C22:C23)</f>
        <v>106412641</v>
      </c>
      <c r="D24" s="38">
        <f t="shared" si="4"/>
        <v>79076563</v>
      </c>
      <c r="E24" s="36">
        <f t="shared" si="4"/>
        <v>43830101</v>
      </c>
      <c r="F24" s="37">
        <f t="shared" si="4"/>
        <v>27871809</v>
      </c>
      <c r="G24" s="39">
        <f t="shared" si="4"/>
        <v>27871809</v>
      </c>
      <c r="H24" s="40">
        <f t="shared" si="4"/>
        <v>4501657</v>
      </c>
      <c r="I24" s="36">
        <f t="shared" si="4"/>
        <v>12694197</v>
      </c>
      <c r="J24" s="37">
        <f t="shared" si="4"/>
        <v>46616693</v>
      </c>
      <c r="K24" s="39">
        <f t="shared" si="4"/>
        <v>48646798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302868290</v>
      </c>
      <c r="C27" s="66">
        <v>396199091</v>
      </c>
      <c r="D27" s="67">
        <v>535861171</v>
      </c>
      <c r="E27" s="68">
        <v>127599815</v>
      </c>
      <c r="F27" s="66">
        <v>135814393</v>
      </c>
      <c r="G27" s="69">
        <v>135814393</v>
      </c>
      <c r="H27" s="70">
        <v>126072928</v>
      </c>
      <c r="I27" s="68">
        <v>130595842</v>
      </c>
      <c r="J27" s="66">
        <v>76155502</v>
      </c>
      <c r="K27" s="69">
        <v>78790940</v>
      </c>
    </row>
    <row r="28" spans="1:11" x14ac:dyDescent="0.25">
      <c r="A28" s="71" t="s">
        <v>36</v>
      </c>
      <c r="B28" s="17">
        <v>169577885</v>
      </c>
      <c r="C28" s="17">
        <v>180680197</v>
      </c>
      <c r="D28" s="21">
        <v>232469443</v>
      </c>
      <c r="E28" s="22">
        <v>34701961</v>
      </c>
      <c r="F28" s="17">
        <v>41318893</v>
      </c>
      <c r="G28" s="23">
        <v>41318893</v>
      </c>
      <c r="H28" s="19">
        <v>42241753</v>
      </c>
      <c r="I28" s="22">
        <v>40057917</v>
      </c>
      <c r="J28" s="17">
        <v>38808105</v>
      </c>
      <c r="K28" s="23">
        <v>40509858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3880564</v>
      </c>
      <c r="C30" s="17">
        <v>3880564</v>
      </c>
      <c r="D30" s="21">
        <v>3880564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129409841</v>
      </c>
      <c r="C31" s="17">
        <v>211638330</v>
      </c>
      <c r="D31" s="21">
        <v>299511164</v>
      </c>
      <c r="E31" s="22">
        <v>92897854</v>
      </c>
      <c r="F31" s="17">
        <v>94495500</v>
      </c>
      <c r="G31" s="23">
        <v>94495500</v>
      </c>
      <c r="H31" s="19">
        <v>83831175</v>
      </c>
      <c r="I31" s="22">
        <v>90537925</v>
      </c>
      <c r="J31" s="17">
        <v>37347397</v>
      </c>
      <c r="K31" s="23">
        <v>38281082</v>
      </c>
    </row>
    <row r="32" spans="1:11" x14ac:dyDescent="0.25">
      <c r="A32" s="30" t="s">
        <v>39</v>
      </c>
      <c r="B32" s="66">
        <f>SUM(B28:B31)</f>
        <v>302868290</v>
      </c>
      <c r="C32" s="66">
        <f t="shared" ref="C32:K32" si="5">SUM(C28:C31)</f>
        <v>396199091</v>
      </c>
      <c r="D32" s="67">
        <f t="shared" si="5"/>
        <v>535861171</v>
      </c>
      <c r="E32" s="68">
        <f t="shared" si="5"/>
        <v>127599815</v>
      </c>
      <c r="F32" s="66">
        <f t="shared" si="5"/>
        <v>135814393</v>
      </c>
      <c r="G32" s="69">
        <f t="shared" si="5"/>
        <v>135814393</v>
      </c>
      <c r="H32" s="70">
        <f t="shared" si="5"/>
        <v>126072928</v>
      </c>
      <c r="I32" s="68">
        <f t="shared" si="5"/>
        <v>130595842</v>
      </c>
      <c r="J32" s="66">
        <f t="shared" si="5"/>
        <v>76155502</v>
      </c>
      <c r="K32" s="69">
        <f t="shared" si="5"/>
        <v>78790940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293710417</v>
      </c>
      <c r="C35" s="17">
        <v>354669682</v>
      </c>
      <c r="D35" s="21">
        <v>329656829</v>
      </c>
      <c r="E35" s="22">
        <v>240613861</v>
      </c>
      <c r="F35" s="17">
        <v>269839942</v>
      </c>
      <c r="G35" s="23">
        <v>269839942</v>
      </c>
      <c r="H35" s="19">
        <v>252271615</v>
      </c>
      <c r="I35" s="22">
        <v>178561396</v>
      </c>
      <c r="J35" s="17">
        <v>268113177</v>
      </c>
      <c r="K35" s="23">
        <v>277911031</v>
      </c>
    </row>
    <row r="36" spans="1:11" x14ac:dyDescent="0.25">
      <c r="A36" s="20" t="s">
        <v>42</v>
      </c>
      <c r="B36" s="17">
        <v>527428309</v>
      </c>
      <c r="C36" s="17">
        <v>602747673</v>
      </c>
      <c r="D36" s="21">
        <v>713576009</v>
      </c>
      <c r="E36" s="22">
        <v>692231995</v>
      </c>
      <c r="F36" s="17">
        <v>810934388</v>
      </c>
      <c r="G36" s="23">
        <v>810934388</v>
      </c>
      <c r="H36" s="19">
        <v>797395913</v>
      </c>
      <c r="I36" s="22">
        <v>805344011</v>
      </c>
      <c r="J36" s="17">
        <v>781267339</v>
      </c>
      <c r="K36" s="23">
        <v>801530572</v>
      </c>
    </row>
    <row r="37" spans="1:11" x14ac:dyDescent="0.25">
      <c r="A37" s="20" t="s">
        <v>43</v>
      </c>
      <c r="B37" s="17">
        <v>49822477</v>
      </c>
      <c r="C37" s="17">
        <v>78293017</v>
      </c>
      <c r="D37" s="21">
        <v>81544068</v>
      </c>
      <c r="E37" s="22">
        <v>55156535</v>
      </c>
      <c r="F37" s="17">
        <v>86021829</v>
      </c>
      <c r="G37" s="23">
        <v>86021829</v>
      </c>
      <c r="H37" s="19">
        <v>82253131</v>
      </c>
      <c r="I37" s="22">
        <v>88340347</v>
      </c>
      <c r="J37" s="17">
        <v>78073774</v>
      </c>
      <c r="K37" s="23">
        <v>82987468</v>
      </c>
    </row>
    <row r="38" spans="1:11" x14ac:dyDescent="0.25">
      <c r="A38" s="20" t="s">
        <v>44</v>
      </c>
      <c r="B38" s="17">
        <v>17536770</v>
      </c>
      <c r="C38" s="17">
        <v>17729860</v>
      </c>
      <c r="D38" s="21">
        <v>21070386</v>
      </c>
      <c r="E38" s="22">
        <v>22993070</v>
      </c>
      <c r="F38" s="17">
        <v>25769737</v>
      </c>
      <c r="G38" s="23">
        <v>25769737</v>
      </c>
      <c r="H38" s="19">
        <v>22197837</v>
      </c>
      <c r="I38" s="22">
        <v>25769737</v>
      </c>
      <c r="J38" s="17">
        <v>26929375</v>
      </c>
      <c r="K38" s="23">
        <v>27602610</v>
      </c>
    </row>
    <row r="39" spans="1:11" x14ac:dyDescent="0.25">
      <c r="A39" s="20" t="s">
        <v>45</v>
      </c>
      <c r="B39" s="17">
        <v>617914040</v>
      </c>
      <c r="C39" s="17">
        <v>754981837</v>
      </c>
      <c r="D39" s="21">
        <v>861541821</v>
      </c>
      <c r="E39" s="22">
        <v>854696251</v>
      </c>
      <c r="F39" s="17">
        <v>968982764</v>
      </c>
      <c r="G39" s="23">
        <v>968982764</v>
      </c>
      <c r="H39" s="19">
        <v>940714903</v>
      </c>
      <c r="I39" s="22">
        <v>869795323</v>
      </c>
      <c r="J39" s="17">
        <v>944377367</v>
      </c>
      <c r="K39" s="23">
        <v>968851525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721272642</v>
      </c>
      <c r="C42" s="17">
        <v>1124069976</v>
      </c>
      <c r="D42" s="21">
        <v>1479221878</v>
      </c>
      <c r="E42" s="22">
        <v>46040207</v>
      </c>
      <c r="F42" s="17">
        <v>42660837</v>
      </c>
      <c r="G42" s="23">
        <v>42660837</v>
      </c>
      <c r="H42" s="19">
        <v>71282924</v>
      </c>
      <c r="I42" s="22">
        <v>62105710</v>
      </c>
      <c r="J42" s="17">
        <v>140713276</v>
      </c>
      <c r="K42" s="23">
        <v>145064861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-146739790</v>
      </c>
      <c r="F43" s="17">
        <v>-156184347</v>
      </c>
      <c r="G43" s="23">
        <v>-156184347</v>
      </c>
      <c r="H43" s="19">
        <v>0</v>
      </c>
      <c r="I43" s="22">
        <v>-144685224</v>
      </c>
      <c r="J43" s="17">
        <v>-95508881</v>
      </c>
      <c r="K43" s="23">
        <v>-95776032</v>
      </c>
    </row>
    <row r="44" spans="1:11" x14ac:dyDescent="0.25">
      <c r="A44" s="20" t="s">
        <v>49</v>
      </c>
      <c r="B44" s="17">
        <v>0</v>
      </c>
      <c r="C44" s="17">
        <v>176429</v>
      </c>
      <c r="D44" s="21">
        <v>320039</v>
      </c>
      <c r="E44" s="22">
        <v>0</v>
      </c>
      <c r="F44" s="17">
        <v>0</v>
      </c>
      <c r="G44" s="23">
        <v>0</v>
      </c>
      <c r="H44" s="19">
        <v>216909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861272642</v>
      </c>
      <c r="C45" s="66">
        <v>1207233905</v>
      </c>
      <c r="D45" s="67">
        <v>1347529417</v>
      </c>
      <c r="E45" s="68">
        <v>82724168</v>
      </c>
      <c r="F45" s="66">
        <v>95284373</v>
      </c>
      <c r="G45" s="69">
        <v>95284373</v>
      </c>
      <c r="H45" s="70">
        <v>301687669</v>
      </c>
      <c r="I45" s="68">
        <v>9628881</v>
      </c>
      <c r="J45" s="66">
        <v>141562168</v>
      </c>
      <c r="K45" s="69">
        <v>148055546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208166901</v>
      </c>
      <c r="C48" s="17">
        <v>254612757</v>
      </c>
      <c r="D48" s="21">
        <v>208837214</v>
      </c>
      <c r="E48" s="22">
        <v>78953888</v>
      </c>
      <c r="F48" s="17">
        <v>95106893</v>
      </c>
      <c r="G48" s="23">
        <v>95106893</v>
      </c>
      <c r="H48" s="19">
        <v>131927316</v>
      </c>
      <c r="I48" s="22">
        <v>9902113</v>
      </c>
      <c r="J48" s="17">
        <v>148295987</v>
      </c>
      <c r="K48" s="23">
        <v>154957713</v>
      </c>
    </row>
    <row r="49" spans="1:11" x14ac:dyDescent="0.25">
      <c r="A49" s="20" t="s">
        <v>53</v>
      </c>
      <c r="B49" s="17">
        <f>+B75</f>
        <v>86441010.39261733</v>
      </c>
      <c r="C49" s="17">
        <f t="shared" ref="C49:K49" si="6">+C75</f>
        <v>74016583.958792284</v>
      </c>
      <c r="D49" s="21">
        <f t="shared" si="6"/>
        <v>42287049.650675043</v>
      </c>
      <c r="E49" s="22">
        <f t="shared" si="6"/>
        <v>-50581272.85614828</v>
      </c>
      <c r="F49" s="17">
        <f t="shared" si="6"/>
        <v>-38007421.885436937</v>
      </c>
      <c r="G49" s="23">
        <f t="shared" si="6"/>
        <v>-38007421.885436937</v>
      </c>
      <c r="H49" s="19">
        <f t="shared" si="6"/>
        <v>75956042.281399697</v>
      </c>
      <c r="I49" s="22">
        <f t="shared" si="6"/>
        <v>-47711795.738056615</v>
      </c>
      <c r="J49" s="17">
        <f t="shared" si="6"/>
        <v>-25285634.229166701</v>
      </c>
      <c r="K49" s="23">
        <f t="shared" si="6"/>
        <v>-23160248.317037597</v>
      </c>
    </row>
    <row r="50" spans="1:11" x14ac:dyDescent="0.25">
      <c r="A50" s="30" t="s">
        <v>54</v>
      </c>
      <c r="B50" s="66">
        <f>+B48-B49</f>
        <v>121725890.60738267</v>
      </c>
      <c r="C50" s="66">
        <f t="shared" ref="C50:K50" si="7">+C48-C49</f>
        <v>180596173.04120773</v>
      </c>
      <c r="D50" s="67">
        <f t="shared" si="7"/>
        <v>166550164.34932494</v>
      </c>
      <c r="E50" s="68">
        <f t="shared" si="7"/>
        <v>129535160.85614827</v>
      </c>
      <c r="F50" s="66">
        <f t="shared" si="7"/>
        <v>133114314.88543694</v>
      </c>
      <c r="G50" s="69">
        <f t="shared" si="7"/>
        <v>133114314.88543694</v>
      </c>
      <c r="H50" s="70">
        <f t="shared" si="7"/>
        <v>55971273.718600303</v>
      </c>
      <c r="I50" s="68">
        <f t="shared" si="7"/>
        <v>57613908.738056615</v>
      </c>
      <c r="J50" s="66">
        <f t="shared" si="7"/>
        <v>173581621.22916669</v>
      </c>
      <c r="K50" s="69">
        <f t="shared" si="7"/>
        <v>178117961.31703758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488576467</v>
      </c>
      <c r="C53" s="17">
        <v>555444467</v>
      </c>
      <c r="D53" s="21">
        <v>574688734</v>
      </c>
      <c r="E53" s="22">
        <v>597901269</v>
      </c>
      <c r="F53" s="17">
        <v>711624018</v>
      </c>
      <c r="G53" s="23">
        <v>711624018</v>
      </c>
      <c r="H53" s="19">
        <v>637796288</v>
      </c>
      <c r="I53" s="22">
        <v>695648571</v>
      </c>
      <c r="J53" s="17">
        <v>706930048</v>
      </c>
      <c r="K53" s="23">
        <v>724607150</v>
      </c>
    </row>
    <row r="54" spans="1:11" x14ac:dyDescent="0.25">
      <c r="A54" s="20" t="s">
        <v>57</v>
      </c>
      <c r="B54" s="17">
        <v>31725853</v>
      </c>
      <c r="C54" s="17">
        <v>30062529</v>
      </c>
      <c r="D54" s="21">
        <v>31488913</v>
      </c>
      <c r="E54" s="22">
        <v>37856010</v>
      </c>
      <c r="F54" s="17">
        <v>37856010</v>
      </c>
      <c r="G54" s="23">
        <v>37856010</v>
      </c>
      <c r="H54" s="19">
        <v>37846363</v>
      </c>
      <c r="I54" s="22">
        <v>36239578</v>
      </c>
      <c r="J54" s="17">
        <v>37870359</v>
      </c>
      <c r="K54" s="23">
        <v>38817119</v>
      </c>
    </row>
    <row r="55" spans="1:11" x14ac:dyDescent="0.25">
      <c r="A55" s="20" t="s">
        <v>58</v>
      </c>
      <c r="B55" s="17">
        <v>260269968</v>
      </c>
      <c r="C55" s="17">
        <v>321620007</v>
      </c>
      <c r="D55" s="21">
        <v>408914897</v>
      </c>
      <c r="E55" s="22">
        <v>75573225</v>
      </c>
      <c r="F55" s="17">
        <v>77131547</v>
      </c>
      <c r="G55" s="23">
        <v>77131547</v>
      </c>
      <c r="H55" s="19">
        <v>73786374</v>
      </c>
      <c r="I55" s="22">
        <v>97943806</v>
      </c>
      <c r="J55" s="17">
        <v>68593020</v>
      </c>
      <c r="K55" s="23">
        <v>71035545</v>
      </c>
    </row>
    <row r="56" spans="1:11" x14ac:dyDescent="0.25">
      <c r="A56" s="20" t="s">
        <v>59</v>
      </c>
      <c r="B56" s="17">
        <v>18319660</v>
      </c>
      <c r="C56" s="17">
        <v>18676962</v>
      </c>
      <c r="D56" s="21">
        <v>21486098</v>
      </c>
      <c r="E56" s="22">
        <v>27347801</v>
      </c>
      <c r="F56" s="17">
        <v>29195625</v>
      </c>
      <c r="G56" s="23">
        <v>29195625</v>
      </c>
      <c r="H56" s="19">
        <v>28311840</v>
      </c>
      <c r="I56" s="22">
        <v>35472652</v>
      </c>
      <c r="J56" s="17">
        <v>23892829</v>
      </c>
      <c r="K56" s="23">
        <v>24490152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6724921</v>
      </c>
      <c r="C60" s="17">
        <v>-1598835</v>
      </c>
      <c r="D60" s="21">
        <v>34079205</v>
      </c>
      <c r="E60" s="22">
        <v>14353543</v>
      </c>
      <c r="F60" s="17">
        <v>14353543</v>
      </c>
      <c r="G60" s="23">
        <v>14353543</v>
      </c>
      <c r="H60" s="19">
        <v>39305320</v>
      </c>
      <c r="I60" s="22">
        <v>14970748</v>
      </c>
      <c r="J60" s="17">
        <v>15659431</v>
      </c>
      <c r="K60" s="23">
        <v>16050916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944</v>
      </c>
      <c r="C63" s="86">
        <v>600</v>
      </c>
      <c r="D63" s="87">
        <v>600</v>
      </c>
      <c r="E63" s="85">
        <v>600</v>
      </c>
      <c r="F63" s="86">
        <v>600</v>
      </c>
      <c r="G63" s="87">
        <v>600</v>
      </c>
      <c r="H63" s="88">
        <v>300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1537</v>
      </c>
      <c r="C64" s="86">
        <v>1647</v>
      </c>
      <c r="D64" s="87">
        <v>1647</v>
      </c>
      <c r="E64" s="85">
        <v>1739</v>
      </c>
      <c r="F64" s="86">
        <v>1739</v>
      </c>
      <c r="G64" s="87">
        <v>1739</v>
      </c>
      <c r="H64" s="88">
        <v>1739</v>
      </c>
      <c r="I64" s="85">
        <v>1739</v>
      </c>
      <c r="J64" s="86">
        <v>1739</v>
      </c>
      <c r="K64" s="87">
        <v>1739</v>
      </c>
    </row>
    <row r="65" spans="1:11" x14ac:dyDescent="0.25">
      <c r="A65" s="84" t="s">
        <v>67</v>
      </c>
      <c r="B65" s="85">
        <v>0</v>
      </c>
      <c r="C65" s="86">
        <v>9202</v>
      </c>
      <c r="D65" s="87">
        <v>9202</v>
      </c>
      <c r="E65" s="85">
        <v>9390</v>
      </c>
      <c r="F65" s="86">
        <v>9390</v>
      </c>
      <c r="G65" s="87">
        <v>9390</v>
      </c>
      <c r="H65" s="88">
        <v>9390</v>
      </c>
      <c r="I65" s="85">
        <v>9390</v>
      </c>
      <c r="J65" s="86">
        <v>9390</v>
      </c>
      <c r="K65" s="87">
        <v>9390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0.1063625239481453</v>
      </c>
      <c r="C70" s="5">
        <f t="shared" ref="C70:K70" si="8">IF(ISERROR(C71/C72),0,(C71/C72))</f>
        <v>0.86734436149488103</v>
      </c>
      <c r="D70" s="5">
        <f t="shared" si="8"/>
        <v>1.0872637714182889</v>
      </c>
      <c r="E70" s="5">
        <f t="shared" si="8"/>
        <v>0.69030083251307783</v>
      </c>
      <c r="F70" s="5">
        <f t="shared" si="8"/>
        <v>0.84722871895609464</v>
      </c>
      <c r="G70" s="5">
        <f t="shared" si="8"/>
        <v>0.84722871895609464</v>
      </c>
      <c r="H70" s="5">
        <f t="shared" si="8"/>
        <v>0.58835867023632027</v>
      </c>
      <c r="I70" s="5">
        <f t="shared" si="8"/>
        <v>1.0461907423652599</v>
      </c>
      <c r="J70" s="5">
        <f t="shared" si="8"/>
        <v>1.2651244233736214</v>
      </c>
      <c r="K70" s="5">
        <f t="shared" si="8"/>
        <v>1.2662313670867447</v>
      </c>
    </row>
    <row r="71" spans="1:11" ht="13" hidden="1" x14ac:dyDescent="0.3">
      <c r="A71" s="1" t="s">
        <v>135</v>
      </c>
      <c r="B71" s="2">
        <f>+B83</f>
        <v>17055630</v>
      </c>
      <c r="C71" s="2">
        <f t="shared" ref="C71:K71" si="9">+C83</f>
        <v>107594951</v>
      </c>
      <c r="D71" s="2">
        <f t="shared" si="9"/>
        <v>160651804</v>
      </c>
      <c r="E71" s="2">
        <f t="shared" si="9"/>
        <v>111570182</v>
      </c>
      <c r="F71" s="2">
        <f t="shared" si="9"/>
        <v>131707058</v>
      </c>
      <c r="G71" s="2">
        <f t="shared" si="9"/>
        <v>131707058</v>
      </c>
      <c r="H71" s="2">
        <f t="shared" si="9"/>
        <v>88220390</v>
      </c>
      <c r="I71" s="2">
        <f t="shared" si="9"/>
        <v>175175222</v>
      </c>
      <c r="J71" s="2">
        <f t="shared" si="9"/>
        <v>225048724</v>
      </c>
      <c r="K71" s="2">
        <f t="shared" si="9"/>
        <v>230826667</v>
      </c>
    </row>
    <row r="72" spans="1:11" ht="13" hidden="1" x14ac:dyDescent="0.3">
      <c r="A72" s="1" t="s">
        <v>136</v>
      </c>
      <c r="B72" s="2">
        <f>+B77</f>
        <v>160353754</v>
      </c>
      <c r="C72" s="2">
        <f t="shared" ref="C72:K72" si="10">+C77</f>
        <v>124051018</v>
      </c>
      <c r="D72" s="2">
        <f t="shared" si="10"/>
        <v>147757893</v>
      </c>
      <c r="E72" s="2">
        <f t="shared" si="10"/>
        <v>161625449</v>
      </c>
      <c r="F72" s="2">
        <f t="shared" si="10"/>
        <v>155456319</v>
      </c>
      <c r="G72" s="2">
        <f t="shared" si="10"/>
        <v>155456319</v>
      </c>
      <c r="H72" s="2">
        <f t="shared" si="10"/>
        <v>149943214</v>
      </c>
      <c r="I72" s="2">
        <f t="shared" si="10"/>
        <v>167440998</v>
      </c>
      <c r="J72" s="2">
        <f t="shared" si="10"/>
        <v>177886633</v>
      </c>
      <c r="K72" s="2">
        <f t="shared" si="10"/>
        <v>182294226</v>
      </c>
    </row>
    <row r="73" spans="1:11" ht="13" hidden="1" x14ac:dyDescent="0.3">
      <c r="A73" s="1" t="s">
        <v>137</v>
      </c>
      <c r="B73" s="2">
        <f>+B74</f>
        <v>21154605.833333336</v>
      </c>
      <c r="C73" s="2">
        <f t="shared" ref="C73:K73" si="11">+(C78+C80+C81+C82)-(B78+B80+B81+B82)</f>
        <v>17745074</v>
      </c>
      <c r="D73" s="2">
        <f t="shared" si="11"/>
        <v>18614831</v>
      </c>
      <c r="E73" s="2">
        <f t="shared" si="11"/>
        <v>-972603</v>
      </c>
      <c r="F73" s="2">
        <f>+(F78+F80+F81+F82)-(D78+D80+D81+D82)</f>
        <v>20842151</v>
      </c>
      <c r="G73" s="2">
        <f>+(G78+G80+G81+G82)-(D78+D80+D81+D82)</f>
        <v>20842151</v>
      </c>
      <c r="H73" s="2">
        <f>+(H78+H80+H81+H82)-(D78+D80+D81+D82)</f>
        <v>3818586</v>
      </c>
      <c r="I73" s="2">
        <f>+(I78+I80+I81+I82)-(E78+E80+E81+E82)</f>
        <v>19425342</v>
      </c>
      <c r="J73" s="2">
        <f t="shared" si="11"/>
        <v>-32331114</v>
      </c>
      <c r="K73" s="2">
        <f t="shared" si="11"/>
        <v>1407637</v>
      </c>
    </row>
    <row r="74" spans="1:11" ht="13" hidden="1" x14ac:dyDescent="0.3">
      <c r="A74" s="1" t="s">
        <v>138</v>
      </c>
      <c r="B74" s="2">
        <f>+TREND(C74:E74)</f>
        <v>21154605.833333336</v>
      </c>
      <c r="C74" s="2">
        <f>+C73</f>
        <v>17745074</v>
      </c>
      <c r="D74" s="2">
        <f t="shared" ref="D74:K74" si="12">+D73</f>
        <v>18614831</v>
      </c>
      <c r="E74" s="2">
        <f t="shared" si="12"/>
        <v>-972603</v>
      </c>
      <c r="F74" s="2">
        <f t="shared" si="12"/>
        <v>20842151</v>
      </c>
      <c r="G74" s="2">
        <f t="shared" si="12"/>
        <v>20842151</v>
      </c>
      <c r="H74" s="2">
        <f t="shared" si="12"/>
        <v>3818586</v>
      </c>
      <c r="I74" s="2">
        <f t="shared" si="12"/>
        <v>19425342</v>
      </c>
      <c r="J74" s="2">
        <f t="shared" si="12"/>
        <v>-32331114</v>
      </c>
      <c r="K74" s="2">
        <f t="shared" si="12"/>
        <v>1407637</v>
      </c>
    </row>
    <row r="75" spans="1:11" ht="13" hidden="1" x14ac:dyDescent="0.3">
      <c r="A75" s="1" t="s">
        <v>139</v>
      </c>
      <c r="B75" s="2">
        <f>+B84-(((B80+B81+B82+B78)*B70)-B79)</f>
        <v>86441010.39261733</v>
      </c>
      <c r="C75" s="2">
        <f t="shared" ref="C75:K75" si="13">+C84-(((C80+C81+C82+C78)*C70)-C79)</f>
        <v>74016583.958792284</v>
      </c>
      <c r="D75" s="2">
        <f t="shared" si="13"/>
        <v>42287049.650675043</v>
      </c>
      <c r="E75" s="2">
        <f t="shared" si="13"/>
        <v>-50581272.85614828</v>
      </c>
      <c r="F75" s="2">
        <f t="shared" si="13"/>
        <v>-38007421.885436937</v>
      </c>
      <c r="G75" s="2">
        <f t="shared" si="13"/>
        <v>-38007421.885436937</v>
      </c>
      <c r="H75" s="2">
        <f t="shared" si="13"/>
        <v>75956042.281399697</v>
      </c>
      <c r="I75" s="2">
        <f t="shared" si="13"/>
        <v>-47711795.738056615</v>
      </c>
      <c r="J75" s="2">
        <f t="shared" si="13"/>
        <v>-25285634.229166701</v>
      </c>
      <c r="K75" s="2">
        <f t="shared" si="13"/>
        <v>-23160248.317037597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160353754</v>
      </c>
      <c r="C77" s="3">
        <v>124051018</v>
      </c>
      <c r="D77" s="3">
        <v>147757893</v>
      </c>
      <c r="E77" s="3">
        <v>161625449</v>
      </c>
      <c r="F77" s="3">
        <v>155456319</v>
      </c>
      <c r="G77" s="3">
        <v>155456319</v>
      </c>
      <c r="H77" s="3">
        <v>149943214</v>
      </c>
      <c r="I77" s="3">
        <v>167440998</v>
      </c>
      <c r="J77" s="3">
        <v>177886633</v>
      </c>
      <c r="K77" s="3">
        <v>182294226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32877049</v>
      </c>
      <c r="C79" s="3">
        <v>46013288</v>
      </c>
      <c r="D79" s="3">
        <v>55032630</v>
      </c>
      <c r="E79" s="3">
        <v>23219779</v>
      </c>
      <c r="F79" s="3">
        <v>48056411</v>
      </c>
      <c r="G79" s="3">
        <v>48056411</v>
      </c>
      <c r="H79" s="3">
        <v>56364423</v>
      </c>
      <c r="I79" s="3">
        <v>46846717</v>
      </c>
      <c r="J79" s="3">
        <v>36664734</v>
      </c>
      <c r="K79" s="3">
        <v>40543203</v>
      </c>
    </row>
    <row r="80" spans="1:11" ht="13" hidden="1" x14ac:dyDescent="0.3">
      <c r="A80" s="1" t="s">
        <v>71</v>
      </c>
      <c r="B80" s="3">
        <v>50984496</v>
      </c>
      <c r="C80" s="3">
        <v>53837489</v>
      </c>
      <c r="D80" s="3">
        <v>57057298</v>
      </c>
      <c r="E80" s="3">
        <v>33168841</v>
      </c>
      <c r="F80" s="3">
        <v>32945259</v>
      </c>
      <c r="G80" s="3">
        <v>32945259</v>
      </c>
      <c r="H80" s="3">
        <v>55838285</v>
      </c>
      <c r="I80" s="3">
        <v>43807146</v>
      </c>
      <c r="J80" s="3">
        <v>29492269</v>
      </c>
      <c r="K80" s="3">
        <v>30229576</v>
      </c>
    </row>
    <row r="81" spans="1:11" ht="13" hidden="1" x14ac:dyDescent="0.3">
      <c r="A81" s="1" t="s">
        <v>72</v>
      </c>
      <c r="B81" s="3">
        <v>-17160575</v>
      </c>
      <c r="C81" s="3">
        <v>-2268494</v>
      </c>
      <c r="D81" s="3">
        <v>13126528</v>
      </c>
      <c r="E81" s="3">
        <v>36042382</v>
      </c>
      <c r="F81" s="3">
        <v>58080718</v>
      </c>
      <c r="G81" s="3">
        <v>58080718</v>
      </c>
      <c r="H81" s="3">
        <v>18164127</v>
      </c>
      <c r="I81" s="3">
        <v>44829419</v>
      </c>
      <c r="J81" s="3">
        <v>26813182</v>
      </c>
      <c r="K81" s="3">
        <v>27483512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17055630</v>
      </c>
      <c r="C83" s="3">
        <v>107594951</v>
      </c>
      <c r="D83" s="3">
        <v>160651804</v>
      </c>
      <c r="E83" s="3">
        <v>111570182</v>
      </c>
      <c r="F83" s="3">
        <v>131707058</v>
      </c>
      <c r="G83" s="3">
        <v>131707058</v>
      </c>
      <c r="H83" s="3">
        <v>88220390</v>
      </c>
      <c r="I83" s="3">
        <v>175175222</v>
      </c>
      <c r="J83" s="3">
        <v>225048724</v>
      </c>
      <c r="K83" s="3">
        <v>230826667</v>
      </c>
    </row>
    <row r="84" spans="1:11" ht="13" hidden="1" x14ac:dyDescent="0.3">
      <c r="A84" s="1" t="s">
        <v>75</v>
      </c>
      <c r="B84" s="3">
        <v>57161559</v>
      </c>
      <c r="C84" s="3">
        <v>72731373</v>
      </c>
      <c r="D84" s="3">
        <v>63562751</v>
      </c>
      <c r="E84" s="3">
        <v>-26024487</v>
      </c>
      <c r="F84" s="3">
        <v>-8944011</v>
      </c>
      <c r="G84" s="3">
        <v>-8944011</v>
      </c>
      <c r="H84" s="3">
        <v>63131580</v>
      </c>
      <c r="I84" s="3">
        <v>-1827759</v>
      </c>
      <c r="J84" s="3">
        <v>9283033</v>
      </c>
      <c r="K84" s="3">
        <v>9374671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120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554757058</v>
      </c>
      <c r="C5" s="17">
        <v>619961097</v>
      </c>
      <c r="D5" s="21">
        <v>690234591</v>
      </c>
      <c r="E5" s="22">
        <v>731911715</v>
      </c>
      <c r="F5" s="17">
        <v>746797585</v>
      </c>
      <c r="G5" s="23">
        <v>746797585</v>
      </c>
      <c r="H5" s="19">
        <v>744332172</v>
      </c>
      <c r="I5" s="22">
        <v>812465170</v>
      </c>
      <c r="J5" s="17">
        <v>865606516</v>
      </c>
      <c r="K5" s="23">
        <v>908886842</v>
      </c>
    </row>
    <row r="6" spans="1:11" x14ac:dyDescent="0.25">
      <c r="A6" s="20" t="s">
        <v>18</v>
      </c>
      <c r="B6" s="17">
        <v>1129632037</v>
      </c>
      <c r="C6" s="17">
        <v>1146022375</v>
      </c>
      <c r="D6" s="21">
        <v>1334172560</v>
      </c>
      <c r="E6" s="22">
        <v>1501850122</v>
      </c>
      <c r="F6" s="17">
        <v>1488710122</v>
      </c>
      <c r="G6" s="23">
        <v>1488710122</v>
      </c>
      <c r="H6" s="19">
        <v>1474347085</v>
      </c>
      <c r="I6" s="22">
        <v>1701403409</v>
      </c>
      <c r="J6" s="17">
        <v>1875536576</v>
      </c>
      <c r="K6" s="23">
        <v>2042807573</v>
      </c>
    </row>
    <row r="7" spans="1:11" x14ac:dyDescent="0.25">
      <c r="A7" s="20" t="s">
        <v>19</v>
      </c>
      <c r="B7" s="17">
        <v>32050374</v>
      </c>
      <c r="C7" s="17">
        <v>92384205</v>
      </c>
      <c r="D7" s="21">
        <v>142347684</v>
      </c>
      <c r="E7" s="22">
        <v>54422996</v>
      </c>
      <c r="F7" s="17">
        <v>82460738</v>
      </c>
      <c r="G7" s="23">
        <v>82460738</v>
      </c>
      <c r="H7" s="19">
        <v>93721426</v>
      </c>
      <c r="I7" s="22">
        <v>47962935</v>
      </c>
      <c r="J7" s="17">
        <v>51505564</v>
      </c>
      <c r="K7" s="23">
        <v>55321301</v>
      </c>
    </row>
    <row r="8" spans="1:11" x14ac:dyDescent="0.25">
      <c r="A8" s="20" t="s">
        <v>20</v>
      </c>
      <c r="B8" s="17">
        <v>219049251</v>
      </c>
      <c r="C8" s="17">
        <v>248851902</v>
      </c>
      <c r="D8" s="21">
        <v>291941840</v>
      </c>
      <c r="E8" s="22">
        <v>300342750</v>
      </c>
      <c r="F8" s="17">
        <v>303882585</v>
      </c>
      <c r="G8" s="23">
        <v>303882585</v>
      </c>
      <c r="H8" s="19">
        <v>300100820</v>
      </c>
      <c r="I8" s="22">
        <v>311441445</v>
      </c>
      <c r="J8" s="17">
        <v>316958100</v>
      </c>
      <c r="K8" s="23">
        <v>331004101</v>
      </c>
    </row>
    <row r="9" spans="1:11" x14ac:dyDescent="0.25">
      <c r="A9" s="20" t="s">
        <v>21</v>
      </c>
      <c r="B9" s="17">
        <v>169253287</v>
      </c>
      <c r="C9" s="17">
        <v>125957414</v>
      </c>
      <c r="D9" s="21">
        <v>147375864</v>
      </c>
      <c r="E9" s="22">
        <v>127673910</v>
      </c>
      <c r="F9" s="17">
        <v>153890731</v>
      </c>
      <c r="G9" s="23">
        <v>153890731</v>
      </c>
      <c r="H9" s="19">
        <v>171344428</v>
      </c>
      <c r="I9" s="22">
        <v>138639842</v>
      </c>
      <c r="J9" s="17">
        <v>145228257</v>
      </c>
      <c r="K9" s="23">
        <v>148252012</v>
      </c>
    </row>
    <row r="10" spans="1:11" x14ac:dyDescent="0.25">
      <c r="A10" s="24" t="s">
        <v>130</v>
      </c>
      <c r="B10" s="25">
        <f>SUM(B5:B9)</f>
        <v>2104742007</v>
      </c>
      <c r="C10" s="26">
        <f t="shared" ref="C10:K10" si="0">SUM(C5:C9)</f>
        <v>2233176993</v>
      </c>
      <c r="D10" s="27">
        <f t="shared" si="0"/>
        <v>2606072539</v>
      </c>
      <c r="E10" s="25">
        <f t="shared" si="0"/>
        <v>2716201493</v>
      </c>
      <c r="F10" s="26">
        <f t="shared" si="0"/>
        <v>2775741761</v>
      </c>
      <c r="G10" s="28">
        <f t="shared" si="0"/>
        <v>2775741761</v>
      </c>
      <c r="H10" s="29">
        <f t="shared" si="0"/>
        <v>2783845931</v>
      </c>
      <c r="I10" s="25">
        <f t="shared" si="0"/>
        <v>3011912801</v>
      </c>
      <c r="J10" s="26">
        <f t="shared" si="0"/>
        <v>3254835013</v>
      </c>
      <c r="K10" s="28">
        <f t="shared" si="0"/>
        <v>3486271829</v>
      </c>
    </row>
    <row r="11" spans="1:11" x14ac:dyDescent="0.25">
      <c r="A11" s="20" t="s">
        <v>22</v>
      </c>
      <c r="B11" s="17">
        <v>460814055</v>
      </c>
      <c r="C11" s="17">
        <v>505091557</v>
      </c>
      <c r="D11" s="21">
        <v>550825031</v>
      </c>
      <c r="E11" s="22">
        <v>597944347</v>
      </c>
      <c r="F11" s="17">
        <v>607519899</v>
      </c>
      <c r="G11" s="23">
        <v>607519899</v>
      </c>
      <c r="H11" s="19">
        <v>593241804</v>
      </c>
      <c r="I11" s="22">
        <v>668516718</v>
      </c>
      <c r="J11" s="17">
        <v>728738275</v>
      </c>
      <c r="K11" s="23">
        <v>783170213</v>
      </c>
    </row>
    <row r="12" spans="1:11" x14ac:dyDescent="0.25">
      <c r="A12" s="20" t="s">
        <v>23</v>
      </c>
      <c r="B12" s="17">
        <v>22210347</v>
      </c>
      <c r="C12" s="17">
        <v>32811636</v>
      </c>
      <c r="D12" s="21">
        <v>30667423</v>
      </c>
      <c r="E12" s="22">
        <v>37823274</v>
      </c>
      <c r="F12" s="17">
        <v>31734074</v>
      </c>
      <c r="G12" s="23">
        <v>31734074</v>
      </c>
      <c r="H12" s="19">
        <v>30928833</v>
      </c>
      <c r="I12" s="22">
        <v>33638119</v>
      </c>
      <c r="J12" s="17">
        <v>35656406</v>
      </c>
      <c r="K12" s="23">
        <v>37795791</v>
      </c>
    </row>
    <row r="13" spans="1:11" x14ac:dyDescent="0.25">
      <c r="A13" s="20" t="s">
        <v>24</v>
      </c>
      <c r="B13" s="17">
        <v>94418288</v>
      </c>
      <c r="C13" s="17">
        <v>97366480</v>
      </c>
      <c r="D13" s="21">
        <v>122643781</v>
      </c>
      <c r="E13" s="22">
        <v>170888318</v>
      </c>
      <c r="F13" s="17">
        <v>170888317</v>
      </c>
      <c r="G13" s="23">
        <v>170888317</v>
      </c>
      <c r="H13" s="19">
        <v>135351435</v>
      </c>
      <c r="I13" s="22">
        <v>179432742</v>
      </c>
      <c r="J13" s="17">
        <v>186612110</v>
      </c>
      <c r="K13" s="23">
        <v>195070024</v>
      </c>
    </row>
    <row r="14" spans="1:11" x14ac:dyDescent="0.25">
      <c r="A14" s="20" t="s">
        <v>25</v>
      </c>
      <c r="B14" s="17">
        <v>18936993</v>
      </c>
      <c r="C14" s="17">
        <v>18001678</v>
      </c>
      <c r="D14" s="21">
        <v>16842555</v>
      </c>
      <c r="E14" s="22">
        <v>15989000</v>
      </c>
      <c r="F14" s="17">
        <v>15989000</v>
      </c>
      <c r="G14" s="23">
        <v>15989000</v>
      </c>
      <c r="H14" s="19">
        <v>15595864</v>
      </c>
      <c r="I14" s="22">
        <v>14300000</v>
      </c>
      <c r="J14" s="17">
        <v>12700000</v>
      </c>
      <c r="K14" s="23">
        <v>11200000</v>
      </c>
    </row>
    <row r="15" spans="1:11" x14ac:dyDescent="0.25">
      <c r="A15" s="20" t="s">
        <v>26</v>
      </c>
      <c r="B15" s="17">
        <v>962154990</v>
      </c>
      <c r="C15" s="17">
        <v>1036989031</v>
      </c>
      <c r="D15" s="21">
        <v>1257672367</v>
      </c>
      <c r="E15" s="22">
        <v>1264792213</v>
      </c>
      <c r="F15" s="17">
        <v>1477025371</v>
      </c>
      <c r="G15" s="23">
        <v>1477025371</v>
      </c>
      <c r="H15" s="19">
        <v>1445543899</v>
      </c>
      <c r="I15" s="22">
        <v>1460971144</v>
      </c>
      <c r="J15" s="17">
        <v>1642583019</v>
      </c>
      <c r="K15" s="23">
        <v>1791686919</v>
      </c>
    </row>
    <row r="16" spans="1:11" x14ac:dyDescent="0.25">
      <c r="A16" s="20" t="s">
        <v>27</v>
      </c>
      <c r="B16" s="17">
        <v>57329574</v>
      </c>
      <c r="C16" s="17">
        <v>19404931</v>
      </c>
      <c r="D16" s="21">
        <v>19116184</v>
      </c>
      <c r="E16" s="22">
        <v>27350882</v>
      </c>
      <c r="F16" s="17">
        <v>20092791</v>
      </c>
      <c r="G16" s="23">
        <v>20092791</v>
      </c>
      <c r="H16" s="19">
        <v>16338941</v>
      </c>
      <c r="I16" s="22">
        <v>17520577</v>
      </c>
      <c r="J16" s="17">
        <v>14261882</v>
      </c>
      <c r="K16" s="23">
        <v>14261882</v>
      </c>
    </row>
    <row r="17" spans="1:11" x14ac:dyDescent="0.25">
      <c r="A17" s="20" t="s">
        <v>28</v>
      </c>
      <c r="B17" s="17">
        <v>421915521</v>
      </c>
      <c r="C17" s="17">
        <v>465098723</v>
      </c>
      <c r="D17" s="21">
        <v>547578211</v>
      </c>
      <c r="E17" s="22">
        <v>601349073</v>
      </c>
      <c r="F17" s="17">
        <v>662571550</v>
      </c>
      <c r="G17" s="23">
        <v>662571550</v>
      </c>
      <c r="H17" s="19">
        <v>604582213</v>
      </c>
      <c r="I17" s="22">
        <v>637262887</v>
      </c>
      <c r="J17" s="17">
        <v>632800074</v>
      </c>
      <c r="K17" s="23">
        <v>651051806</v>
      </c>
    </row>
    <row r="18" spans="1:11" x14ac:dyDescent="0.25">
      <c r="A18" s="30" t="s">
        <v>29</v>
      </c>
      <c r="B18" s="31">
        <f>SUM(B11:B17)</f>
        <v>2037779768</v>
      </c>
      <c r="C18" s="32">
        <f t="shared" ref="C18:K18" si="1">SUM(C11:C17)</f>
        <v>2174764036</v>
      </c>
      <c r="D18" s="33">
        <f t="shared" si="1"/>
        <v>2545345552</v>
      </c>
      <c r="E18" s="31">
        <f t="shared" si="1"/>
        <v>2716137107</v>
      </c>
      <c r="F18" s="32">
        <f t="shared" si="1"/>
        <v>2985821002</v>
      </c>
      <c r="G18" s="34">
        <f t="shared" si="1"/>
        <v>2985821002</v>
      </c>
      <c r="H18" s="35">
        <f t="shared" si="1"/>
        <v>2841582989</v>
      </c>
      <c r="I18" s="31">
        <f t="shared" si="1"/>
        <v>3011642187</v>
      </c>
      <c r="J18" s="32">
        <f t="shared" si="1"/>
        <v>3253351766</v>
      </c>
      <c r="K18" s="34">
        <f t="shared" si="1"/>
        <v>3484236635</v>
      </c>
    </row>
    <row r="19" spans="1:11" x14ac:dyDescent="0.25">
      <c r="A19" s="30" t="s">
        <v>30</v>
      </c>
      <c r="B19" s="36">
        <f>+B10-B18</f>
        <v>66962239</v>
      </c>
      <c r="C19" s="37">
        <f t="shared" ref="C19:K19" si="2">+C10-C18</f>
        <v>58412957</v>
      </c>
      <c r="D19" s="38">
        <f t="shared" si="2"/>
        <v>60726987</v>
      </c>
      <c r="E19" s="36">
        <f t="shared" si="2"/>
        <v>64386</v>
      </c>
      <c r="F19" s="37">
        <f t="shared" si="2"/>
        <v>-210079241</v>
      </c>
      <c r="G19" s="39">
        <f t="shared" si="2"/>
        <v>-210079241</v>
      </c>
      <c r="H19" s="40">
        <f t="shared" si="2"/>
        <v>-57737058</v>
      </c>
      <c r="I19" s="36">
        <f t="shared" si="2"/>
        <v>270614</v>
      </c>
      <c r="J19" s="37">
        <f t="shared" si="2"/>
        <v>1483247</v>
      </c>
      <c r="K19" s="39">
        <f t="shared" si="2"/>
        <v>2035194</v>
      </c>
    </row>
    <row r="20" spans="1:11" x14ac:dyDescent="0.25">
      <c r="A20" s="41" t="s">
        <v>31</v>
      </c>
      <c r="B20" s="42">
        <v>81742348</v>
      </c>
      <c r="C20" s="43">
        <v>533299049</v>
      </c>
      <c r="D20" s="44">
        <v>662162750</v>
      </c>
      <c r="E20" s="42">
        <v>79299550</v>
      </c>
      <c r="F20" s="43">
        <v>429142323</v>
      </c>
      <c r="G20" s="45">
        <v>429142323</v>
      </c>
      <c r="H20" s="46">
        <v>350673464</v>
      </c>
      <c r="I20" s="42">
        <v>63033750</v>
      </c>
      <c r="J20" s="43">
        <v>77666900</v>
      </c>
      <c r="K20" s="45">
        <v>80166900</v>
      </c>
    </row>
    <row r="21" spans="1:11" x14ac:dyDescent="0.25">
      <c r="A21" s="47" t="s">
        <v>32</v>
      </c>
      <c r="B21" s="48">
        <v>497548</v>
      </c>
      <c r="C21" s="49">
        <v>856064</v>
      </c>
      <c r="D21" s="50">
        <v>76730000</v>
      </c>
      <c r="E21" s="48">
        <v>0</v>
      </c>
      <c r="F21" s="49">
        <v>0</v>
      </c>
      <c r="G21" s="51">
        <v>0</v>
      </c>
      <c r="H21" s="52">
        <v>6839786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149202135</v>
      </c>
      <c r="C22" s="55">
        <f t="shared" ref="C22:K22" si="3">SUM(C19:C21)</f>
        <v>592568070</v>
      </c>
      <c r="D22" s="56">
        <f t="shared" si="3"/>
        <v>799619737</v>
      </c>
      <c r="E22" s="54">
        <f t="shared" si="3"/>
        <v>79363936</v>
      </c>
      <c r="F22" s="55">
        <f t="shared" si="3"/>
        <v>219063082</v>
      </c>
      <c r="G22" s="57">
        <f t="shared" si="3"/>
        <v>219063082</v>
      </c>
      <c r="H22" s="58">
        <f t="shared" si="3"/>
        <v>299776192</v>
      </c>
      <c r="I22" s="54">
        <f t="shared" si="3"/>
        <v>63304364</v>
      </c>
      <c r="J22" s="55">
        <f t="shared" si="3"/>
        <v>79150147</v>
      </c>
      <c r="K22" s="57">
        <f t="shared" si="3"/>
        <v>82202094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149202135</v>
      </c>
      <c r="C24" s="37">
        <f t="shared" ref="C24:K24" si="4">SUM(C22:C23)</f>
        <v>592568070</v>
      </c>
      <c r="D24" s="38">
        <f t="shared" si="4"/>
        <v>799619737</v>
      </c>
      <c r="E24" s="36">
        <f t="shared" si="4"/>
        <v>79363936</v>
      </c>
      <c r="F24" s="37">
        <f t="shared" si="4"/>
        <v>219063082</v>
      </c>
      <c r="G24" s="39">
        <f t="shared" si="4"/>
        <v>219063082</v>
      </c>
      <c r="H24" s="40">
        <f t="shared" si="4"/>
        <v>299776192</v>
      </c>
      <c r="I24" s="36">
        <f t="shared" si="4"/>
        <v>63304364</v>
      </c>
      <c r="J24" s="37">
        <f t="shared" si="4"/>
        <v>79150147</v>
      </c>
      <c r="K24" s="39">
        <f t="shared" si="4"/>
        <v>82202094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230917535</v>
      </c>
      <c r="C27" s="66">
        <v>729324264</v>
      </c>
      <c r="D27" s="67">
        <v>760367823</v>
      </c>
      <c r="E27" s="68">
        <v>328572640</v>
      </c>
      <c r="F27" s="66">
        <v>616439895</v>
      </c>
      <c r="G27" s="69">
        <v>616439895</v>
      </c>
      <c r="H27" s="70">
        <v>512126213</v>
      </c>
      <c r="I27" s="68">
        <v>230796621</v>
      </c>
      <c r="J27" s="66">
        <v>125136435</v>
      </c>
      <c r="K27" s="69">
        <v>107060348</v>
      </c>
    </row>
    <row r="28" spans="1:11" x14ac:dyDescent="0.25">
      <c r="A28" s="71" t="s">
        <v>36</v>
      </c>
      <c r="B28" s="17">
        <v>70413300</v>
      </c>
      <c r="C28" s="17">
        <v>502833717</v>
      </c>
      <c r="D28" s="21">
        <v>577044101</v>
      </c>
      <c r="E28" s="22">
        <v>69380698</v>
      </c>
      <c r="F28" s="17">
        <v>373644093</v>
      </c>
      <c r="G28" s="23">
        <v>373644093</v>
      </c>
      <c r="H28" s="19">
        <v>309623778</v>
      </c>
      <c r="I28" s="22">
        <v>54851087</v>
      </c>
      <c r="J28" s="17">
        <v>67536435</v>
      </c>
      <c r="K28" s="23">
        <v>69710348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160543495</v>
      </c>
      <c r="C31" s="17">
        <v>226355115</v>
      </c>
      <c r="D31" s="21">
        <v>180164398</v>
      </c>
      <c r="E31" s="22">
        <v>259191942</v>
      </c>
      <c r="F31" s="17">
        <v>242795802</v>
      </c>
      <c r="G31" s="23">
        <v>242795802</v>
      </c>
      <c r="H31" s="19">
        <v>202502435</v>
      </c>
      <c r="I31" s="22">
        <v>175945534</v>
      </c>
      <c r="J31" s="17">
        <v>57600000</v>
      </c>
      <c r="K31" s="23">
        <v>37350000</v>
      </c>
    </row>
    <row r="32" spans="1:11" x14ac:dyDescent="0.25">
      <c r="A32" s="30" t="s">
        <v>39</v>
      </c>
      <c r="B32" s="66">
        <f>SUM(B28:B31)</f>
        <v>230956795</v>
      </c>
      <c r="C32" s="66">
        <f t="shared" ref="C32:K32" si="5">SUM(C28:C31)</f>
        <v>729188832</v>
      </c>
      <c r="D32" s="67">
        <f t="shared" si="5"/>
        <v>757208499</v>
      </c>
      <c r="E32" s="68">
        <f t="shared" si="5"/>
        <v>328572640</v>
      </c>
      <c r="F32" s="66">
        <f t="shared" si="5"/>
        <v>616439895</v>
      </c>
      <c r="G32" s="69">
        <f t="shared" si="5"/>
        <v>616439895</v>
      </c>
      <c r="H32" s="70">
        <f t="shared" si="5"/>
        <v>512126213</v>
      </c>
      <c r="I32" s="68">
        <f t="shared" si="5"/>
        <v>230796621</v>
      </c>
      <c r="J32" s="66">
        <f t="shared" si="5"/>
        <v>125136435</v>
      </c>
      <c r="K32" s="69">
        <f t="shared" si="5"/>
        <v>107060348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1307764895</v>
      </c>
      <c r="C35" s="17">
        <v>2390354952</v>
      </c>
      <c r="D35" s="21">
        <v>1984930465</v>
      </c>
      <c r="E35" s="22">
        <v>1985282710</v>
      </c>
      <c r="F35" s="17">
        <v>2062107837</v>
      </c>
      <c r="G35" s="23">
        <v>2062107837</v>
      </c>
      <c r="H35" s="19">
        <v>1650711006</v>
      </c>
      <c r="I35" s="22">
        <v>1614241814</v>
      </c>
      <c r="J35" s="17">
        <v>1834982666</v>
      </c>
      <c r="K35" s="23">
        <v>2092951558</v>
      </c>
    </row>
    <row r="36" spans="1:11" x14ac:dyDescent="0.25">
      <c r="A36" s="20" t="s">
        <v>42</v>
      </c>
      <c r="B36" s="17">
        <v>2569757591</v>
      </c>
      <c r="C36" s="17">
        <v>3205760884</v>
      </c>
      <c r="D36" s="21">
        <v>3888971757</v>
      </c>
      <c r="E36" s="22">
        <v>4106122040</v>
      </c>
      <c r="F36" s="17">
        <v>4330379411</v>
      </c>
      <c r="G36" s="23">
        <v>4330379411</v>
      </c>
      <c r="H36" s="19">
        <v>4265313305</v>
      </c>
      <c r="I36" s="22">
        <v>4304855813</v>
      </c>
      <c r="J36" s="17">
        <v>4239646027</v>
      </c>
      <c r="K36" s="23">
        <v>4147509204</v>
      </c>
    </row>
    <row r="37" spans="1:11" x14ac:dyDescent="0.25">
      <c r="A37" s="20" t="s">
        <v>43</v>
      </c>
      <c r="B37" s="17">
        <v>521684793</v>
      </c>
      <c r="C37" s="17">
        <v>1647986342</v>
      </c>
      <c r="D37" s="21">
        <v>1187296366</v>
      </c>
      <c r="E37" s="22">
        <v>1115933045</v>
      </c>
      <c r="F37" s="17">
        <v>1497861645</v>
      </c>
      <c r="G37" s="23">
        <v>1497861645</v>
      </c>
      <c r="H37" s="19">
        <v>906468106</v>
      </c>
      <c r="I37" s="22">
        <v>645052197</v>
      </c>
      <c r="J37" s="17">
        <v>728394805</v>
      </c>
      <c r="K37" s="23">
        <v>819703746</v>
      </c>
    </row>
    <row r="38" spans="1:11" x14ac:dyDescent="0.25">
      <c r="A38" s="20" t="s">
        <v>44</v>
      </c>
      <c r="B38" s="17">
        <v>303343734</v>
      </c>
      <c r="C38" s="17">
        <v>290790750</v>
      </c>
      <c r="D38" s="21">
        <v>266506990</v>
      </c>
      <c r="E38" s="22">
        <v>257132412</v>
      </c>
      <c r="F38" s="17">
        <v>255360124</v>
      </c>
      <c r="G38" s="23">
        <v>255360124</v>
      </c>
      <c r="H38" s="19">
        <v>289681146</v>
      </c>
      <c r="I38" s="22">
        <v>280528064</v>
      </c>
      <c r="J38" s="17">
        <v>273566375</v>
      </c>
      <c r="K38" s="23">
        <v>265887409</v>
      </c>
    </row>
    <row r="39" spans="1:11" x14ac:dyDescent="0.25">
      <c r="A39" s="20" t="s">
        <v>45</v>
      </c>
      <c r="B39" s="17">
        <v>3059797783</v>
      </c>
      <c r="C39" s="17">
        <v>3657302373</v>
      </c>
      <c r="D39" s="21">
        <v>4420098900</v>
      </c>
      <c r="E39" s="22">
        <v>4718339293</v>
      </c>
      <c r="F39" s="17">
        <v>4639265493</v>
      </c>
      <c r="G39" s="23">
        <v>4639265493</v>
      </c>
      <c r="H39" s="19">
        <v>4719875096</v>
      </c>
      <c r="I39" s="22">
        <v>4993517366</v>
      </c>
      <c r="J39" s="17">
        <v>5072667513</v>
      </c>
      <c r="K39" s="23">
        <v>5154869607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1023759783</v>
      </c>
      <c r="C42" s="17">
        <v>2389024114</v>
      </c>
      <c r="D42" s="21">
        <v>1378198222</v>
      </c>
      <c r="E42" s="22">
        <v>289161532</v>
      </c>
      <c r="F42" s="17">
        <v>135499901</v>
      </c>
      <c r="G42" s="23">
        <v>135499901</v>
      </c>
      <c r="H42" s="19">
        <v>1304993305</v>
      </c>
      <c r="I42" s="22">
        <v>377868534</v>
      </c>
      <c r="J42" s="17">
        <v>374148071</v>
      </c>
      <c r="K42" s="23">
        <v>390201580</v>
      </c>
    </row>
    <row r="43" spans="1:11" x14ac:dyDescent="0.25">
      <c r="A43" s="20" t="s">
        <v>48</v>
      </c>
      <c r="B43" s="17">
        <v>-236403568</v>
      </c>
      <c r="C43" s="17">
        <v>-650839245</v>
      </c>
      <c r="D43" s="21">
        <v>-724422102</v>
      </c>
      <c r="E43" s="22">
        <v>-328572640</v>
      </c>
      <c r="F43" s="17">
        <v>-588295507</v>
      </c>
      <c r="G43" s="23">
        <v>-588295507</v>
      </c>
      <c r="H43" s="19">
        <v>-475907308</v>
      </c>
      <c r="I43" s="22">
        <v>-284655781</v>
      </c>
      <c r="J43" s="17">
        <v>-155500547</v>
      </c>
      <c r="K43" s="23">
        <v>-132925436</v>
      </c>
    </row>
    <row r="44" spans="1:11" x14ac:dyDescent="0.25">
      <c r="A44" s="20" t="s">
        <v>49</v>
      </c>
      <c r="B44" s="17">
        <v>-871777</v>
      </c>
      <c r="C44" s="17">
        <v>-52985</v>
      </c>
      <c r="D44" s="21">
        <v>24426</v>
      </c>
      <c r="E44" s="22">
        <v>-12497741</v>
      </c>
      <c r="F44" s="17">
        <v>-12497741</v>
      </c>
      <c r="G44" s="23">
        <v>-12497741</v>
      </c>
      <c r="H44" s="19">
        <v>54674</v>
      </c>
      <c r="I44" s="22">
        <v>-13042625</v>
      </c>
      <c r="J44" s="17">
        <v>-12035538</v>
      </c>
      <c r="K44" s="23">
        <v>-13179092</v>
      </c>
    </row>
    <row r="45" spans="1:11" x14ac:dyDescent="0.25">
      <c r="A45" s="30" t="s">
        <v>50</v>
      </c>
      <c r="B45" s="66">
        <v>1335126637</v>
      </c>
      <c r="C45" s="66">
        <v>2671922526</v>
      </c>
      <c r="D45" s="67">
        <v>2522159344</v>
      </c>
      <c r="E45" s="68">
        <v>1091006844</v>
      </c>
      <c r="F45" s="66">
        <v>970435552</v>
      </c>
      <c r="G45" s="69">
        <v>970435552</v>
      </c>
      <c r="H45" s="70">
        <v>2264869562</v>
      </c>
      <c r="I45" s="68">
        <v>1054765133</v>
      </c>
      <c r="J45" s="66">
        <v>1259377119</v>
      </c>
      <c r="K45" s="69">
        <v>1501474171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933790636</v>
      </c>
      <c r="C48" s="17">
        <v>1868358785</v>
      </c>
      <c r="D48" s="21">
        <v>1435728874</v>
      </c>
      <c r="E48" s="22">
        <v>1081006844</v>
      </c>
      <c r="F48" s="17">
        <v>968435561</v>
      </c>
      <c r="G48" s="23">
        <v>968435561</v>
      </c>
      <c r="H48" s="19">
        <v>1033467730</v>
      </c>
      <c r="I48" s="22">
        <v>1052765133</v>
      </c>
      <c r="J48" s="17">
        <v>1257377119</v>
      </c>
      <c r="K48" s="23">
        <v>1499474171</v>
      </c>
    </row>
    <row r="49" spans="1:11" x14ac:dyDescent="0.25">
      <c r="A49" s="20" t="s">
        <v>53</v>
      </c>
      <c r="B49" s="17">
        <f>+B75</f>
        <v>102748292.01867706</v>
      </c>
      <c r="C49" s="17">
        <f t="shared" ref="C49:K49" si="6">+C75</f>
        <v>1059929706.4360449</v>
      </c>
      <c r="D49" s="21">
        <f t="shared" si="6"/>
        <v>623468300.57980335</v>
      </c>
      <c r="E49" s="22">
        <f t="shared" si="6"/>
        <v>196472482.54224873</v>
      </c>
      <c r="F49" s="17">
        <f t="shared" si="6"/>
        <v>480606787.41343594</v>
      </c>
      <c r="G49" s="23">
        <f t="shared" si="6"/>
        <v>480606787.41343594</v>
      </c>
      <c r="H49" s="19">
        <f t="shared" si="6"/>
        <v>358767992.52201056</v>
      </c>
      <c r="I49" s="22">
        <f t="shared" si="6"/>
        <v>185810951.04779094</v>
      </c>
      <c r="J49" s="17">
        <f t="shared" si="6"/>
        <v>268893338.95023626</v>
      </c>
      <c r="K49" s="23">
        <f t="shared" si="6"/>
        <v>354331177.17239159</v>
      </c>
    </row>
    <row r="50" spans="1:11" x14ac:dyDescent="0.25">
      <c r="A50" s="30" t="s">
        <v>54</v>
      </c>
      <c r="B50" s="66">
        <f>+B48-B49</f>
        <v>831042343.981323</v>
      </c>
      <c r="C50" s="66">
        <f t="shared" ref="C50:K50" si="7">+C48-C49</f>
        <v>808429078.56395507</v>
      </c>
      <c r="D50" s="67">
        <f t="shared" si="7"/>
        <v>812260573.42019665</v>
      </c>
      <c r="E50" s="68">
        <f t="shared" si="7"/>
        <v>884534361.45775127</v>
      </c>
      <c r="F50" s="66">
        <f t="shared" si="7"/>
        <v>487828773.58656406</v>
      </c>
      <c r="G50" s="69">
        <f t="shared" si="7"/>
        <v>487828773.58656406</v>
      </c>
      <c r="H50" s="70">
        <f t="shared" si="7"/>
        <v>674699737.47798944</v>
      </c>
      <c r="I50" s="68">
        <f t="shared" si="7"/>
        <v>866954181.952209</v>
      </c>
      <c r="J50" s="66">
        <f t="shared" si="7"/>
        <v>988483780.04976368</v>
      </c>
      <c r="K50" s="69">
        <f t="shared" si="7"/>
        <v>1145142993.8276083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2394956441</v>
      </c>
      <c r="C53" s="17">
        <v>2906073539</v>
      </c>
      <c r="D53" s="21">
        <v>3299286665</v>
      </c>
      <c r="E53" s="22">
        <v>2811628625</v>
      </c>
      <c r="F53" s="17">
        <v>3696703301</v>
      </c>
      <c r="G53" s="23">
        <v>3696703301</v>
      </c>
      <c r="H53" s="19">
        <v>3799845217</v>
      </c>
      <c r="I53" s="22">
        <v>3452686367</v>
      </c>
      <c r="J53" s="17">
        <v>3387476581</v>
      </c>
      <c r="K53" s="23">
        <v>3295339758</v>
      </c>
    </row>
    <row r="54" spans="1:11" x14ac:dyDescent="0.25">
      <c r="A54" s="20" t="s">
        <v>57</v>
      </c>
      <c r="B54" s="17">
        <v>87024437</v>
      </c>
      <c r="C54" s="17">
        <v>93485705</v>
      </c>
      <c r="D54" s="21">
        <v>120393212</v>
      </c>
      <c r="E54" s="22">
        <v>159388318</v>
      </c>
      <c r="F54" s="17">
        <v>159388317</v>
      </c>
      <c r="G54" s="23">
        <v>159388317</v>
      </c>
      <c r="H54" s="19">
        <v>133870252</v>
      </c>
      <c r="I54" s="22">
        <v>167357742</v>
      </c>
      <c r="J54" s="17">
        <v>174537110</v>
      </c>
      <c r="K54" s="23">
        <v>182391274</v>
      </c>
    </row>
    <row r="55" spans="1:11" x14ac:dyDescent="0.25">
      <c r="A55" s="20" t="s">
        <v>58</v>
      </c>
      <c r="B55" s="17">
        <v>90889191</v>
      </c>
      <c r="C55" s="17">
        <v>496073127</v>
      </c>
      <c r="D55" s="21">
        <v>538950312</v>
      </c>
      <c r="E55" s="22">
        <v>157009614</v>
      </c>
      <c r="F55" s="17">
        <v>420363766</v>
      </c>
      <c r="G55" s="23">
        <v>420363766</v>
      </c>
      <c r="H55" s="19">
        <v>345401451</v>
      </c>
      <c r="I55" s="22">
        <v>137034417</v>
      </c>
      <c r="J55" s="17">
        <v>90908595</v>
      </c>
      <c r="K55" s="23">
        <v>56412575</v>
      </c>
    </row>
    <row r="56" spans="1:11" x14ac:dyDescent="0.25">
      <c r="A56" s="20" t="s">
        <v>59</v>
      </c>
      <c r="B56" s="17">
        <v>56981833</v>
      </c>
      <c r="C56" s="17">
        <v>66490432</v>
      </c>
      <c r="D56" s="21">
        <v>90916302</v>
      </c>
      <c r="E56" s="22">
        <v>85077742</v>
      </c>
      <c r="F56" s="17">
        <v>113094762</v>
      </c>
      <c r="G56" s="23">
        <v>113094762</v>
      </c>
      <c r="H56" s="19">
        <v>93536868</v>
      </c>
      <c r="I56" s="22">
        <v>85970266</v>
      </c>
      <c r="J56" s="17">
        <v>87525002</v>
      </c>
      <c r="K56" s="23">
        <v>91472500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15448767</v>
      </c>
      <c r="C59" s="17">
        <v>17520336</v>
      </c>
      <c r="D59" s="21">
        <v>21169100</v>
      </c>
      <c r="E59" s="22">
        <v>23623546</v>
      </c>
      <c r="F59" s="17">
        <v>23623546</v>
      </c>
      <c r="G59" s="23">
        <v>23623546</v>
      </c>
      <c r="H59" s="19">
        <v>22440362</v>
      </c>
      <c r="I59" s="22">
        <v>24922841</v>
      </c>
      <c r="J59" s="17">
        <v>26168983</v>
      </c>
      <c r="K59" s="23">
        <v>27477432</v>
      </c>
    </row>
    <row r="60" spans="1:11" x14ac:dyDescent="0.25">
      <c r="A60" s="20" t="s">
        <v>62</v>
      </c>
      <c r="B60" s="17">
        <v>307383492</v>
      </c>
      <c r="C60" s="17">
        <v>337893768</v>
      </c>
      <c r="D60" s="21">
        <v>379248651</v>
      </c>
      <c r="E60" s="22">
        <v>408524460</v>
      </c>
      <c r="F60" s="17">
        <v>416994590</v>
      </c>
      <c r="G60" s="23">
        <v>416994590</v>
      </c>
      <c r="H60" s="19">
        <v>408725650</v>
      </c>
      <c r="I60" s="22">
        <v>360143063</v>
      </c>
      <c r="J60" s="17">
        <v>361952303</v>
      </c>
      <c r="K60" s="23">
        <v>380840525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8995</v>
      </c>
      <c r="C64" s="86">
        <v>8287</v>
      </c>
      <c r="D64" s="87">
        <v>8287</v>
      </c>
      <c r="E64" s="85">
        <v>8667</v>
      </c>
      <c r="F64" s="86">
        <v>8667</v>
      </c>
      <c r="G64" s="87">
        <v>8667</v>
      </c>
      <c r="H64" s="88">
        <v>0</v>
      </c>
      <c r="I64" s="85">
        <v>9534</v>
      </c>
      <c r="J64" s="86">
        <v>10487</v>
      </c>
      <c r="K64" s="87">
        <v>10697</v>
      </c>
    </row>
    <row r="65" spans="1:11" x14ac:dyDescent="0.25">
      <c r="A65" s="84" t="s">
        <v>67</v>
      </c>
      <c r="B65" s="85">
        <v>32922</v>
      </c>
      <c r="C65" s="86">
        <v>36621</v>
      </c>
      <c r="D65" s="87">
        <v>36621</v>
      </c>
      <c r="E65" s="85">
        <v>37021</v>
      </c>
      <c r="F65" s="86">
        <v>37021</v>
      </c>
      <c r="G65" s="87">
        <v>37021</v>
      </c>
      <c r="H65" s="88">
        <v>0</v>
      </c>
      <c r="I65" s="85">
        <v>37720</v>
      </c>
      <c r="J65" s="86">
        <v>38851</v>
      </c>
      <c r="K65" s="87">
        <v>39628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1.0501702970474953</v>
      </c>
      <c r="C70" s="5">
        <f t="shared" ref="C70:K70" si="8">IF(ISERROR(C71/C72),0,(C71/C72))</f>
        <v>1.0894356656871962</v>
      </c>
      <c r="D70" s="5">
        <f t="shared" si="8"/>
        <v>1.147676359856624</v>
      </c>
      <c r="E70" s="5">
        <f t="shared" si="8"/>
        <v>1.0030833278731404</v>
      </c>
      <c r="F70" s="5">
        <f t="shared" si="8"/>
        <v>1.0125511609588396</v>
      </c>
      <c r="G70" s="5">
        <f t="shared" si="8"/>
        <v>1.0125511609588396</v>
      </c>
      <c r="H70" s="5">
        <f t="shared" si="8"/>
        <v>1.1405674108730799</v>
      </c>
      <c r="I70" s="5">
        <f t="shared" si="8"/>
        <v>1.1233045416571406</v>
      </c>
      <c r="J70" s="5">
        <f t="shared" si="8"/>
        <v>1.1115093794729178</v>
      </c>
      <c r="K70" s="5">
        <f t="shared" si="8"/>
        <v>1.1095129680760483</v>
      </c>
    </row>
    <row r="71" spans="1:11" ht="13" hidden="1" x14ac:dyDescent="0.3">
      <c r="A71" s="1" t="s">
        <v>135</v>
      </c>
      <c r="B71" s="2">
        <f>+B83</f>
        <v>1915865425</v>
      </c>
      <c r="C71" s="2">
        <f t="shared" ref="C71:K71" si="9">+C83</f>
        <v>2038004464</v>
      </c>
      <c r="D71" s="2">
        <f t="shared" si="9"/>
        <v>2470990974</v>
      </c>
      <c r="E71" s="2">
        <f t="shared" si="9"/>
        <v>2349630452</v>
      </c>
      <c r="F71" s="2">
        <f t="shared" si="9"/>
        <v>2393455827</v>
      </c>
      <c r="G71" s="2">
        <f t="shared" si="9"/>
        <v>2393455827</v>
      </c>
      <c r="H71" s="2">
        <f t="shared" si="9"/>
        <v>2689088054</v>
      </c>
      <c r="I71" s="2">
        <f t="shared" si="9"/>
        <v>2953334362</v>
      </c>
      <c r="J71" s="2">
        <f t="shared" si="9"/>
        <v>3181455067</v>
      </c>
      <c r="K71" s="2">
        <f t="shared" si="9"/>
        <v>3412088202</v>
      </c>
    </row>
    <row r="72" spans="1:11" ht="13" hidden="1" x14ac:dyDescent="0.3">
      <c r="A72" s="1" t="s">
        <v>136</v>
      </c>
      <c r="B72" s="2">
        <f>+B77</f>
        <v>1824337853</v>
      </c>
      <c r="C72" s="2">
        <f t="shared" ref="C72:K72" si="10">+C77</f>
        <v>1870697397</v>
      </c>
      <c r="D72" s="2">
        <f t="shared" si="10"/>
        <v>2153038139</v>
      </c>
      <c r="E72" s="2">
        <f t="shared" si="10"/>
        <v>2342408040</v>
      </c>
      <c r="F72" s="2">
        <f t="shared" si="10"/>
        <v>2363787549</v>
      </c>
      <c r="G72" s="2">
        <f t="shared" si="10"/>
        <v>2363787549</v>
      </c>
      <c r="H72" s="2">
        <f t="shared" si="10"/>
        <v>2357675687</v>
      </c>
      <c r="I72" s="2">
        <f t="shared" si="10"/>
        <v>2629148421</v>
      </c>
      <c r="J72" s="2">
        <f t="shared" si="10"/>
        <v>2862283599</v>
      </c>
      <c r="K72" s="2">
        <f t="shared" si="10"/>
        <v>3075302678</v>
      </c>
    </row>
    <row r="73" spans="1:11" ht="13" hidden="1" x14ac:dyDescent="0.3">
      <c r="A73" s="1" t="s">
        <v>137</v>
      </c>
      <c r="B73" s="2">
        <f>+B74</f>
        <v>23804390.500000015</v>
      </c>
      <c r="C73" s="2">
        <f t="shared" ref="C73:K73" si="11">+(C78+C80+C81+C82)-(B78+B80+B81+B82)</f>
        <v>69156138</v>
      </c>
      <c r="D73" s="2">
        <f t="shared" si="11"/>
        <v>28218584</v>
      </c>
      <c r="E73" s="2">
        <f t="shared" si="11"/>
        <v>259391515</v>
      </c>
      <c r="F73" s="2">
        <f>+(F78+F80+F81+F82)-(D78+D80+D81+D82)</f>
        <v>313241478</v>
      </c>
      <c r="G73" s="2">
        <f>+(G78+G80+G81+G82)-(D78+D80+D81+D82)</f>
        <v>313241478</v>
      </c>
      <c r="H73" s="2">
        <f>+(H78+H80+H81+H82)-(D78+D80+D81+D82)</f>
        <v>66806365</v>
      </c>
      <c r="I73" s="2">
        <f>+(I78+I80+I81+I82)-(E78+E80+E81+E82)</f>
        <v>-274523255</v>
      </c>
      <c r="J73" s="2">
        <f t="shared" si="11"/>
        <v>1395989</v>
      </c>
      <c r="K73" s="2">
        <f t="shared" si="11"/>
        <v>2500985</v>
      </c>
    </row>
    <row r="74" spans="1:11" ht="13" hidden="1" x14ac:dyDescent="0.3">
      <c r="A74" s="1" t="s">
        <v>138</v>
      </c>
      <c r="B74" s="2">
        <f>+TREND(C74:E74)</f>
        <v>23804390.500000015</v>
      </c>
      <c r="C74" s="2">
        <f>+C73</f>
        <v>69156138</v>
      </c>
      <c r="D74" s="2">
        <f t="shared" ref="D74:K74" si="12">+D73</f>
        <v>28218584</v>
      </c>
      <c r="E74" s="2">
        <f t="shared" si="12"/>
        <v>259391515</v>
      </c>
      <c r="F74" s="2">
        <f t="shared" si="12"/>
        <v>313241478</v>
      </c>
      <c r="G74" s="2">
        <f t="shared" si="12"/>
        <v>313241478</v>
      </c>
      <c r="H74" s="2">
        <f t="shared" si="12"/>
        <v>66806365</v>
      </c>
      <c r="I74" s="2">
        <f t="shared" si="12"/>
        <v>-274523255</v>
      </c>
      <c r="J74" s="2">
        <f t="shared" si="12"/>
        <v>1395989</v>
      </c>
      <c r="K74" s="2">
        <f t="shared" si="12"/>
        <v>2500985</v>
      </c>
    </row>
    <row r="75" spans="1:11" ht="13" hidden="1" x14ac:dyDescent="0.3">
      <c r="A75" s="1" t="s">
        <v>139</v>
      </c>
      <c r="B75" s="2">
        <f>+B84-(((B80+B81+B82+B78)*B70)-B79)</f>
        <v>102748292.01867706</v>
      </c>
      <c r="C75" s="2">
        <f t="shared" ref="C75:K75" si="13">+C84-(((C80+C81+C82+C78)*C70)-C79)</f>
        <v>1059929706.4360449</v>
      </c>
      <c r="D75" s="2">
        <f t="shared" si="13"/>
        <v>623468300.57980335</v>
      </c>
      <c r="E75" s="2">
        <f t="shared" si="13"/>
        <v>196472482.54224873</v>
      </c>
      <c r="F75" s="2">
        <f t="shared" si="13"/>
        <v>480606787.41343594</v>
      </c>
      <c r="G75" s="2">
        <f t="shared" si="13"/>
        <v>480606787.41343594</v>
      </c>
      <c r="H75" s="2">
        <f t="shared" si="13"/>
        <v>358767992.52201056</v>
      </c>
      <c r="I75" s="2">
        <f t="shared" si="13"/>
        <v>185810951.04779094</v>
      </c>
      <c r="J75" s="2">
        <f t="shared" si="13"/>
        <v>268893338.95023626</v>
      </c>
      <c r="K75" s="2">
        <f t="shared" si="13"/>
        <v>354331177.17239159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1824337853</v>
      </c>
      <c r="C77" s="3">
        <v>1870697397</v>
      </c>
      <c r="D77" s="3">
        <v>2153038139</v>
      </c>
      <c r="E77" s="3">
        <v>2342408040</v>
      </c>
      <c r="F77" s="3">
        <v>2363787549</v>
      </c>
      <c r="G77" s="3">
        <v>2363787549</v>
      </c>
      <c r="H77" s="3">
        <v>2357675687</v>
      </c>
      <c r="I77" s="3">
        <v>2629148421</v>
      </c>
      <c r="J77" s="3">
        <v>2862283599</v>
      </c>
      <c r="K77" s="3">
        <v>3075302678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311582383</v>
      </c>
      <c r="C79" s="3">
        <v>481248686</v>
      </c>
      <c r="D79" s="3">
        <v>548908018</v>
      </c>
      <c r="E79" s="3">
        <v>661451981</v>
      </c>
      <c r="F79" s="3">
        <v>973471254</v>
      </c>
      <c r="G79" s="3">
        <v>973471254</v>
      </c>
      <c r="H79" s="3">
        <v>556237954</v>
      </c>
      <c r="I79" s="3">
        <v>312461400</v>
      </c>
      <c r="J79" s="3">
        <v>302967754</v>
      </c>
      <c r="K79" s="3">
        <v>295261718</v>
      </c>
    </row>
    <row r="80" spans="1:11" ht="13" hidden="1" x14ac:dyDescent="0.3">
      <c r="A80" s="1" t="s">
        <v>71</v>
      </c>
      <c r="B80" s="3">
        <v>131435295</v>
      </c>
      <c r="C80" s="3">
        <v>147464514</v>
      </c>
      <c r="D80" s="3">
        <v>165284555</v>
      </c>
      <c r="E80" s="3">
        <v>385179378</v>
      </c>
      <c r="F80" s="3">
        <v>437863319</v>
      </c>
      <c r="G80" s="3">
        <v>437863319</v>
      </c>
      <c r="H80" s="3">
        <v>176325618</v>
      </c>
      <c r="I80" s="3">
        <v>188108184</v>
      </c>
      <c r="J80" s="3">
        <v>182903113</v>
      </c>
      <c r="K80" s="3">
        <v>178823859</v>
      </c>
    </row>
    <row r="81" spans="1:11" ht="13" hidden="1" x14ac:dyDescent="0.3">
      <c r="A81" s="1" t="s">
        <v>72</v>
      </c>
      <c r="B81" s="3">
        <v>197720928</v>
      </c>
      <c r="C81" s="3">
        <v>250870923</v>
      </c>
      <c r="D81" s="3">
        <v>261274443</v>
      </c>
      <c r="E81" s="3">
        <v>300771656</v>
      </c>
      <c r="F81" s="3">
        <v>301942658</v>
      </c>
      <c r="G81" s="3">
        <v>301942658</v>
      </c>
      <c r="H81" s="3">
        <v>317041832</v>
      </c>
      <c r="I81" s="3">
        <v>223820082</v>
      </c>
      <c r="J81" s="3">
        <v>231221142</v>
      </c>
      <c r="K81" s="3">
        <v>238601381</v>
      </c>
    </row>
    <row r="82" spans="1:11" ht="13" hidden="1" x14ac:dyDescent="0.3">
      <c r="A82" s="1" t="s">
        <v>73</v>
      </c>
      <c r="B82" s="3">
        <v>286255</v>
      </c>
      <c r="C82" s="3">
        <v>263179</v>
      </c>
      <c r="D82" s="3">
        <v>258202</v>
      </c>
      <c r="E82" s="3">
        <v>257681</v>
      </c>
      <c r="F82" s="3">
        <v>252701</v>
      </c>
      <c r="G82" s="3">
        <v>252701</v>
      </c>
      <c r="H82" s="3">
        <v>256115</v>
      </c>
      <c r="I82" s="3">
        <v>-242806</v>
      </c>
      <c r="J82" s="3">
        <v>-1042806</v>
      </c>
      <c r="K82" s="3">
        <v>-1842806</v>
      </c>
    </row>
    <row r="83" spans="1:11" ht="13" hidden="1" x14ac:dyDescent="0.3">
      <c r="A83" s="1" t="s">
        <v>74</v>
      </c>
      <c r="B83" s="3">
        <v>1915865425</v>
      </c>
      <c r="C83" s="3">
        <v>2038004464</v>
      </c>
      <c r="D83" s="3">
        <v>2470990974</v>
      </c>
      <c r="E83" s="3">
        <v>2349630452</v>
      </c>
      <c r="F83" s="3">
        <v>2393455827</v>
      </c>
      <c r="G83" s="3">
        <v>2393455827</v>
      </c>
      <c r="H83" s="3">
        <v>2689088054</v>
      </c>
      <c r="I83" s="3">
        <v>2953334362</v>
      </c>
      <c r="J83" s="3">
        <v>3181455067</v>
      </c>
      <c r="K83" s="3">
        <v>3412088202</v>
      </c>
    </row>
    <row r="84" spans="1:11" ht="13" hidden="1" x14ac:dyDescent="0.3">
      <c r="A84" s="1" t="s">
        <v>75</v>
      </c>
      <c r="B84" s="3">
        <v>137136614</v>
      </c>
      <c r="C84" s="3">
        <v>1012928569</v>
      </c>
      <c r="D84" s="3">
        <v>564408293</v>
      </c>
      <c r="E84" s="3">
        <v>223345023</v>
      </c>
      <c r="F84" s="3">
        <v>256482807</v>
      </c>
      <c r="G84" s="3">
        <v>256482807</v>
      </c>
      <c r="H84" s="3">
        <v>365540990</v>
      </c>
      <c r="I84" s="3">
        <v>335797698</v>
      </c>
      <c r="J84" s="3">
        <v>425069490</v>
      </c>
      <c r="K84" s="3">
        <v>520163559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121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18645850</v>
      </c>
      <c r="C5" s="17">
        <v>18533200</v>
      </c>
      <c r="D5" s="21">
        <v>18987935</v>
      </c>
      <c r="E5" s="22">
        <v>22471938</v>
      </c>
      <c r="F5" s="17">
        <v>22366782</v>
      </c>
      <c r="G5" s="23">
        <v>22366782</v>
      </c>
      <c r="H5" s="19">
        <v>22011180</v>
      </c>
      <c r="I5" s="22">
        <v>22832365</v>
      </c>
      <c r="J5" s="17">
        <v>23859822</v>
      </c>
      <c r="K5" s="23">
        <v>24456319</v>
      </c>
    </row>
    <row r="6" spans="1:11" x14ac:dyDescent="0.25">
      <c r="A6" s="20" t="s">
        <v>18</v>
      </c>
      <c r="B6" s="17">
        <v>515478</v>
      </c>
      <c r="C6" s="17">
        <v>579998</v>
      </c>
      <c r="D6" s="21">
        <v>597911</v>
      </c>
      <c r="E6" s="22">
        <v>714600</v>
      </c>
      <c r="F6" s="17">
        <v>652071</v>
      </c>
      <c r="G6" s="23">
        <v>652071</v>
      </c>
      <c r="H6" s="19">
        <v>651340</v>
      </c>
      <c r="I6" s="22">
        <v>680762</v>
      </c>
      <c r="J6" s="17">
        <v>711396</v>
      </c>
      <c r="K6" s="23">
        <v>729181</v>
      </c>
    </row>
    <row r="7" spans="1:11" x14ac:dyDescent="0.25">
      <c r="A7" s="20" t="s">
        <v>19</v>
      </c>
      <c r="B7" s="17">
        <v>5111996</v>
      </c>
      <c r="C7" s="17">
        <v>8254288</v>
      </c>
      <c r="D7" s="21">
        <v>9767405</v>
      </c>
      <c r="E7" s="22">
        <v>12000000</v>
      </c>
      <c r="F7" s="17">
        <v>12000000</v>
      </c>
      <c r="G7" s="23">
        <v>12000000</v>
      </c>
      <c r="H7" s="19">
        <v>9179537</v>
      </c>
      <c r="I7" s="22">
        <v>12528000</v>
      </c>
      <c r="J7" s="17">
        <v>13091760</v>
      </c>
      <c r="K7" s="23">
        <v>13419054</v>
      </c>
    </row>
    <row r="8" spans="1:11" x14ac:dyDescent="0.25">
      <c r="A8" s="20" t="s">
        <v>20</v>
      </c>
      <c r="B8" s="17">
        <v>172715503</v>
      </c>
      <c r="C8" s="17">
        <v>189993523</v>
      </c>
      <c r="D8" s="21">
        <v>200979708</v>
      </c>
      <c r="E8" s="22">
        <v>211327000</v>
      </c>
      <c r="F8" s="17">
        <v>211327001</v>
      </c>
      <c r="G8" s="23">
        <v>211327001</v>
      </c>
      <c r="H8" s="19">
        <v>211327001</v>
      </c>
      <c r="I8" s="22">
        <v>210710000</v>
      </c>
      <c r="J8" s="17">
        <v>207081999</v>
      </c>
      <c r="K8" s="23">
        <v>216402999</v>
      </c>
    </row>
    <row r="9" spans="1:11" x14ac:dyDescent="0.25">
      <c r="A9" s="20" t="s">
        <v>21</v>
      </c>
      <c r="B9" s="17">
        <v>3031011</v>
      </c>
      <c r="C9" s="17">
        <v>3470175</v>
      </c>
      <c r="D9" s="21">
        <v>16976389</v>
      </c>
      <c r="E9" s="22">
        <v>15597757</v>
      </c>
      <c r="F9" s="17">
        <v>18154623</v>
      </c>
      <c r="G9" s="23">
        <v>18154623</v>
      </c>
      <c r="H9" s="19">
        <v>19471509</v>
      </c>
      <c r="I9" s="22">
        <v>3889445</v>
      </c>
      <c r="J9" s="17">
        <v>10856644</v>
      </c>
      <c r="K9" s="23">
        <v>11265214</v>
      </c>
    </row>
    <row r="10" spans="1:11" x14ac:dyDescent="0.25">
      <c r="A10" s="24" t="s">
        <v>130</v>
      </c>
      <c r="B10" s="25">
        <f>SUM(B5:B9)</f>
        <v>200019838</v>
      </c>
      <c r="C10" s="26">
        <f t="shared" ref="C10:K10" si="0">SUM(C5:C9)</f>
        <v>220831184</v>
      </c>
      <c r="D10" s="27">
        <f t="shared" si="0"/>
        <v>247309348</v>
      </c>
      <c r="E10" s="25">
        <f t="shared" si="0"/>
        <v>262111295</v>
      </c>
      <c r="F10" s="26">
        <f t="shared" si="0"/>
        <v>264500477</v>
      </c>
      <c r="G10" s="28">
        <f t="shared" si="0"/>
        <v>264500477</v>
      </c>
      <c r="H10" s="29">
        <f t="shared" si="0"/>
        <v>262640567</v>
      </c>
      <c r="I10" s="25">
        <f t="shared" si="0"/>
        <v>250640572</v>
      </c>
      <c r="J10" s="26">
        <f t="shared" si="0"/>
        <v>255601621</v>
      </c>
      <c r="K10" s="28">
        <f t="shared" si="0"/>
        <v>266272767</v>
      </c>
    </row>
    <row r="11" spans="1:11" x14ac:dyDescent="0.25">
      <c r="A11" s="20" t="s">
        <v>22</v>
      </c>
      <c r="B11" s="17">
        <v>63111100</v>
      </c>
      <c r="C11" s="17">
        <v>68548270</v>
      </c>
      <c r="D11" s="21">
        <v>78476242</v>
      </c>
      <c r="E11" s="22">
        <v>88862341</v>
      </c>
      <c r="F11" s="17">
        <v>87546276</v>
      </c>
      <c r="G11" s="23">
        <v>87546276</v>
      </c>
      <c r="H11" s="19">
        <v>86987979</v>
      </c>
      <c r="I11" s="22">
        <v>96034745</v>
      </c>
      <c r="J11" s="17">
        <v>95832301</v>
      </c>
      <c r="K11" s="23">
        <v>103578154</v>
      </c>
    </row>
    <row r="12" spans="1:11" x14ac:dyDescent="0.25">
      <c r="A12" s="20" t="s">
        <v>23</v>
      </c>
      <c r="B12" s="17">
        <v>13749811</v>
      </c>
      <c r="C12" s="17">
        <v>15411407</v>
      </c>
      <c r="D12" s="21">
        <v>15973246</v>
      </c>
      <c r="E12" s="22">
        <v>15934180</v>
      </c>
      <c r="F12" s="17">
        <v>16760772</v>
      </c>
      <c r="G12" s="23">
        <v>16760772</v>
      </c>
      <c r="H12" s="19">
        <v>16275734</v>
      </c>
      <c r="I12" s="22">
        <v>17347400</v>
      </c>
      <c r="J12" s="17">
        <v>18128033</v>
      </c>
      <c r="K12" s="23">
        <v>18581232</v>
      </c>
    </row>
    <row r="13" spans="1:11" x14ac:dyDescent="0.25">
      <c r="A13" s="20" t="s">
        <v>24</v>
      </c>
      <c r="B13" s="17">
        <v>34304872</v>
      </c>
      <c r="C13" s="17">
        <v>39948570</v>
      </c>
      <c r="D13" s="21">
        <v>57742555</v>
      </c>
      <c r="E13" s="22">
        <v>29300292</v>
      </c>
      <c r="F13" s="17">
        <v>29300292</v>
      </c>
      <c r="G13" s="23">
        <v>29300292</v>
      </c>
      <c r="H13" s="19">
        <v>46939717</v>
      </c>
      <c r="I13" s="22">
        <v>29300292</v>
      </c>
      <c r="J13" s="17">
        <v>30618807</v>
      </c>
      <c r="K13" s="23">
        <v>31384278</v>
      </c>
    </row>
    <row r="14" spans="1:11" x14ac:dyDescent="0.25">
      <c r="A14" s="20" t="s">
        <v>25</v>
      </c>
      <c r="B14" s="17">
        <v>2883</v>
      </c>
      <c r="C14" s="17">
        <v>10133</v>
      </c>
      <c r="D14" s="21">
        <v>5518</v>
      </c>
      <c r="E14" s="22">
        <v>0</v>
      </c>
      <c r="F14" s="17">
        <v>0</v>
      </c>
      <c r="G14" s="23">
        <v>0</v>
      </c>
      <c r="H14" s="19">
        <v>451843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664995</v>
      </c>
      <c r="C15" s="17">
        <v>1684870</v>
      </c>
      <c r="D15" s="21">
        <v>2032727</v>
      </c>
      <c r="E15" s="22">
        <v>1820000</v>
      </c>
      <c r="F15" s="17">
        <v>1777130</v>
      </c>
      <c r="G15" s="23">
        <v>1777130</v>
      </c>
      <c r="H15" s="19">
        <v>1594399</v>
      </c>
      <c r="I15" s="22">
        <v>1820000</v>
      </c>
      <c r="J15" s="17">
        <v>1901900</v>
      </c>
      <c r="K15" s="23">
        <v>1949447</v>
      </c>
    </row>
    <row r="16" spans="1:11" x14ac:dyDescent="0.25">
      <c r="A16" s="20" t="s">
        <v>27</v>
      </c>
      <c r="B16" s="17">
        <v>4902362</v>
      </c>
      <c r="C16" s="17">
        <v>4368398</v>
      </c>
      <c r="D16" s="21">
        <v>4497901</v>
      </c>
      <c r="E16" s="22">
        <v>3800000</v>
      </c>
      <c r="F16" s="17">
        <v>4760000</v>
      </c>
      <c r="G16" s="23">
        <v>4760000</v>
      </c>
      <c r="H16" s="19">
        <v>4455455</v>
      </c>
      <c r="I16" s="22">
        <v>3700000</v>
      </c>
      <c r="J16" s="17">
        <v>3866500</v>
      </c>
      <c r="K16" s="23">
        <v>3963163</v>
      </c>
    </row>
    <row r="17" spans="1:11" x14ac:dyDescent="0.25">
      <c r="A17" s="20" t="s">
        <v>28</v>
      </c>
      <c r="B17" s="17">
        <v>91691771</v>
      </c>
      <c r="C17" s="17">
        <v>100220653</v>
      </c>
      <c r="D17" s="21">
        <v>123722768</v>
      </c>
      <c r="E17" s="22">
        <v>121844096</v>
      </c>
      <c r="F17" s="17">
        <v>124287949</v>
      </c>
      <c r="G17" s="23">
        <v>124287949</v>
      </c>
      <c r="H17" s="19">
        <v>142057076</v>
      </c>
      <c r="I17" s="22">
        <v>102061753</v>
      </c>
      <c r="J17" s="17">
        <v>104726707</v>
      </c>
      <c r="K17" s="23">
        <v>106029883</v>
      </c>
    </row>
    <row r="18" spans="1:11" x14ac:dyDescent="0.25">
      <c r="A18" s="30" t="s">
        <v>29</v>
      </c>
      <c r="B18" s="31">
        <f>SUM(B11:B17)</f>
        <v>208427794</v>
      </c>
      <c r="C18" s="32">
        <f t="shared" ref="C18:K18" si="1">SUM(C11:C17)</f>
        <v>230192301</v>
      </c>
      <c r="D18" s="33">
        <f t="shared" si="1"/>
        <v>282450957</v>
      </c>
      <c r="E18" s="31">
        <f t="shared" si="1"/>
        <v>261560909</v>
      </c>
      <c r="F18" s="32">
        <f t="shared" si="1"/>
        <v>264432419</v>
      </c>
      <c r="G18" s="34">
        <f t="shared" si="1"/>
        <v>264432419</v>
      </c>
      <c r="H18" s="35">
        <f t="shared" si="1"/>
        <v>298762203</v>
      </c>
      <c r="I18" s="31">
        <f t="shared" si="1"/>
        <v>250264190</v>
      </c>
      <c r="J18" s="32">
        <f t="shared" si="1"/>
        <v>255074248</v>
      </c>
      <c r="K18" s="34">
        <f t="shared" si="1"/>
        <v>265486157</v>
      </c>
    </row>
    <row r="19" spans="1:11" x14ac:dyDescent="0.25">
      <c r="A19" s="30" t="s">
        <v>30</v>
      </c>
      <c r="B19" s="36">
        <f>+B10-B18</f>
        <v>-8407956</v>
      </c>
      <c r="C19" s="37">
        <f t="shared" ref="C19:K19" si="2">+C10-C18</f>
        <v>-9361117</v>
      </c>
      <c r="D19" s="38">
        <f t="shared" si="2"/>
        <v>-35141609</v>
      </c>
      <c r="E19" s="36">
        <f t="shared" si="2"/>
        <v>550386</v>
      </c>
      <c r="F19" s="37">
        <f t="shared" si="2"/>
        <v>68058</v>
      </c>
      <c r="G19" s="39">
        <f t="shared" si="2"/>
        <v>68058</v>
      </c>
      <c r="H19" s="40">
        <f t="shared" si="2"/>
        <v>-36121636</v>
      </c>
      <c r="I19" s="36">
        <f t="shared" si="2"/>
        <v>376382</v>
      </c>
      <c r="J19" s="37">
        <f t="shared" si="2"/>
        <v>527373</v>
      </c>
      <c r="K19" s="39">
        <f t="shared" si="2"/>
        <v>786610</v>
      </c>
    </row>
    <row r="20" spans="1:11" x14ac:dyDescent="0.25">
      <c r="A20" s="41" t="s">
        <v>31</v>
      </c>
      <c r="B20" s="42">
        <v>40331000</v>
      </c>
      <c r="C20" s="43">
        <v>41627000</v>
      </c>
      <c r="D20" s="44">
        <v>44348836</v>
      </c>
      <c r="E20" s="42">
        <v>34473000</v>
      </c>
      <c r="F20" s="43">
        <v>61257164</v>
      </c>
      <c r="G20" s="45">
        <v>61257164</v>
      </c>
      <c r="H20" s="46">
        <v>56482389</v>
      </c>
      <c r="I20" s="42">
        <v>52768000</v>
      </c>
      <c r="J20" s="43">
        <v>39095000</v>
      </c>
      <c r="K20" s="45">
        <v>40769000</v>
      </c>
    </row>
    <row r="21" spans="1:11" x14ac:dyDescent="0.25">
      <c r="A21" s="47" t="s">
        <v>32</v>
      </c>
      <c r="B21" s="48">
        <v>0</v>
      </c>
      <c r="C21" s="49">
        <v>53241</v>
      </c>
      <c r="D21" s="50">
        <v>7100</v>
      </c>
      <c r="E21" s="48">
        <v>0</v>
      </c>
      <c r="F21" s="49">
        <v>0</v>
      </c>
      <c r="G21" s="51">
        <v>0</v>
      </c>
      <c r="H21" s="52">
        <v>14497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31923044</v>
      </c>
      <c r="C22" s="55">
        <f t="shared" ref="C22:K22" si="3">SUM(C19:C21)</f>
        <v>32319124</v>
      </c>
      <c r="D22" s="56">
        <f t="shared" si="3"/>
        <v>9214327</v>
      </c>
      <c r="E22" s="54">
        <f t="shared" si="3"/>
        <v>35023386</v>
      </c>
      <c r="F22" s="55">
        <f t="shared" si="3"/>
        <v>61325222</v>
      </c>
      <c r="G22" s="57">
        <f t="shared" si="3"/>
        <v>61325222</v>
      </c>
      <c r="H22" s="58">
        <f t="shared" si="3"/>
        <v>20375250</v>
      </c>
      <c r="I22" s="54">
        <f t="shared" si="3"/>
        <v>53144382</v>
      </c>
      <c r="J22" s="55">
        <f t="shared" si="3"/>
        <v>39622373</v>
      </c>
      <c r="K22" s="57">
        <f t="shared" si="3"/>
        <v>41555610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31923044</v>
      </c>
      <c r="C24" s="37">
        <f t="shared" ref="C24:K24" si="4">SUM(C22:C23)</f>
        <v>32319124</v>
      </c>
      <c r="D24" s="38">
        <f t="shared" si="4"/>
        <v>9214327</v>
      </c>
      <c r="E24" s="36">
        <f t="shared" si="4"/>
        <v>35023386</v>
      </c>
      <c r="F24" s="37">
        <f t="shared" si="4"/>
        <v>61325222</v>
      </c>
      <c r="G24" s="39">
        <f t="shared" si="4"/>
        <v>61325222</v>
      </c>
      <c r="H24" s="40">
        <f t="shared" si="4"/>
        <v>20375250</v>
      </c>
      <c r="I24" s="36">
        <f t="shared" si="4"/>
        <v>53144382</v>
      </c>
      <c r="J24" s="37">
        <f t="shared" si="4"/>
        <v>39622373</v>
      </c>
      <c r="K24" s="39">
        <f t="shared" si="4"/>
        <v>41555610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162861881</v>
      </c>
      <c r="C27" s="66">
        <v>248803924</v>
      </c>
      <c r="D27" s="67">
        <v>334583910</v>
      </c>
      <c r="E27" s="68">
        <v>41193915</v>
      </c>
      <c r="F27" s="66">
        <v>84704295</v>
      </c>
      <c r="G27" s="69">
        <v>84704295</v>
      </c>
      <c r="H27" s="70">
        <v>78009589</v>
      </c>
      <c r="I27" s="68">
        <v>68805021</v>
      </c>
      <c r="J27" s="66">
        <v>58404351</v>
      </c>
      <c r="K27" s="69">
        <v>45633914</v>
      </c>
    </row>
    <row r="28" spans="1:11" x14ac:dyDescent="0.25">
      <c r="A28" s="71" t="s">
        <v>36</v>
      </c>
      <c r="B28" s="17">
        <v>61910257</v>
      </c>
      <c r="C28" s="17">
        <v>98464229</v>
      </c>
      <c r="D28" s="21">
        <v>137250470</v>
      </c>
      <c r="E28" s="22">
        <v>29976522</v>
      </c>
      <c r="F28" s="17">
        <v>53267100</v>
      </c>
      <c r="G28" s="23">
        <v>53267100</v>
      </c>
      <c r="H28" s="19">
        <v>49052585</v>
      </c>
      <c r="I28" s="22">
        <v>45885218</v>
      </c>
      <c r="J28" s="17">
        <v>33995652</v>
      </c>
      <c r="K28" s="23">
        <v>35451304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100951624</v>
      </c>
      <c r="C31" s="17">
        <v>150339695</v>
      </c>
      <c r="D31" s="21">
        <v>197333440</v>
      </c>
      <c r="E31" s="22">
        <v>11217393</v>
      </c>
      <c r="F31" s="17">
        <v>31437195</v>
      </c>
      <c r="G31" s="23">
        <v>31437195</v>
      </c>
      <c r="H31" s="19">
        <v>28957004</v>
      </c>
      <c r="I31" s="22">
        <v>22919803</v>
      </c>
      <c r="J31" s="17">
        <v>24408699</v>
      </c>
      <c r="K31" s="23">
        <v>10182610</v>
      </c>
    </row>
    <row r="32" spans="1:11" x14ac:dyDescent="0.25">
      <c r="A32" s="30" t="s">
        <v>39</v>
      </c>
      <c r="B32" s="66">
        <f>SUM(B28:B31)</f>
        <v>162861881</v>
      </c>
      <c r="C32" s="66">
        <f t="shared" ref="C32:K32" si="5">SUM(C28:C31)</f>
        <v>248803924</v>
      </c>
      <c r="D32" s="67">
        <f t="shared" si="5"/>
        <v>334583910</v>
      </c>
      <c r="E32" s="68">
        <f t="shared" si="5"/>
        <v>41193915</v>
      </c>
      <c r="F32" s="66">
        <f t="shared" si="5"/>
        <v>84704295</v>
      </c>
      <c r="G32" s="69">
        <f t="shared" si="5"/>
        <v>84704295</v>
      </c>
      <c r="H32" s="70">
        <f t="shared" si="5"/>
        <v>78009589</v>
      </c>
      <c r="I32" s="68">
        <f t="shared" si="5"/>
        <v>68805021</v>
      </c>
      <c r="J32" s="66">
        <f t="shared" si="5"/>
        <v>58404351</v>
      </c>
      <c r="K32" s="69">
        <f t="shared" si="5"/>
        <v>45633914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118630820</v>
      </c>
      <c r="C35" s="17">
        <v>94738999</v>
      </c>
      <c r="D35" s="21">
        <v>92289677</v>
      </c>
      <c r="E35" s="22">
        <v>101778171</v>
      </c>
      <c r="F35" s="17">
        <v>95903761</v>
      </c>
      <c r="G35" s="23">
        <v>95903761</v>
      </c>
      <c r="H35" s="19">
        <v>99362325</v>
      </c>
      <c r="I35" s="22">
        <v>108440658</v>
      </c>
      <c r="J35" s="17">
        <v>119097285</v>
      </c>
      <c r="K35" s="23">
        <v>145090768</v>
      </c>
    </row>
    <row r="36" spans="1:11" x14ac:dyDescent="0.25">
      <c r="A36" s="20" t="s">
        <v>42</v>
      </c>
      <c r="B36" s="17">
        <v>444189845</v>
      </c>
      <c r="C36" s="17">
        <v>482976087</v>
      </c>
      <c r="D36" s="21">
        <v>506125990</v>
      </c>
      <c r="E36" s="22">
        <v>570045757</v>
      </c>
      <c r="F36" s="17">
        <v>564495914</v>
      </c>
      <c r="G36" s="23">
        <v>564495914</v>
      </c>
      <c r="H36" s="19">
        <v>520626813</v>
      </c>
      <c r="I36" s="22">
        <v>604000643</v>
      </c>
      <c r="J36" s="17">
        <v>631786187</v>
      </c>
      <c r="K36" s="23">
        <v>646035819</v>
      </c>
    </row>
    <row r="37" spans="1:11" x14ac:dyDescent="0.25">
      <c r="A37" s="20" t="s">
        <v>43</v>
      </c>
      <c r="B37" s="17">
        <v>43486473</v>
      </c>
      <c r="C37" s="17">
        <v>26879016</v>
      </c>
      <c r="D37" s="21">
        <v>27236505</v>
      </c>
      <c r="E37" s="22">
        <v>24607042</v>
      </c>
      <c r="F37" s="17">
        <v>33857302</v>
      </c>
      <c r="G37" s="23">
        <v>33857302</v>
      </c>
      <c r="H37" s="19">
        <v>28038730</v>
      </c>
      <c r="I37" s="22">
        <v>34457302</v>
      </c>
      <c r="J37" s="17">
        <v>34876128</v>
      </c>
      <c r="K37" s="23">
        <v>34922172</v>
      </c>
    </row>
    <row r="38" spans="1:11" x14ac:dyDescent="0.25">
      <c r="A38" s="20" t="s">
        <v>44</v>
      </c>
      <c r="B38" s="17">
        <v>2946000</v>
      </c>
      <c r="C38" s="17">
        <v>3365000</v>
      </c>
      <c r="D38" s="21">
        <v>3734000</v>
      </c>
      <c r="E38" s="22">
        <v>3365324</v>
      </c>
      <c r="F38" s="17">
        <v>3734000</v>
      </c>
      <c r="G38" s="23">
        <v>3734000</v>
      </c>
      <c r="H38" s="19">
        <v>4130000</v>
      </c>
      <c r="I38" s="22">
        <v>3734000</v>
      </c>
      <c r="J38" s="17">
        <v>3734000</v>
      </c>
      <c r="K38" s="23">
        <v>3734000</v>
      </c>
    </row>
    <row r="39" spans="1:11" x14ac:dyDescent="0.25">
      <c r="A39" s="20" t="s">
        <v>45</v>
      </c>
      <c r="B39" s="17">
        <v>484465148</v>
      </c>
      <c r="C39" s="17">
        <v>515151946</v>
      </c>
      <c r="D39" s="21">
        <v>558230835</v>
      </c>
      <c r="E39" s="22">
        <v>643851562</v>
      </c>
      <c r="F39" s="17">
        <v>622808373</v>
      </c>
      <c r="G39" s="23">
        <v>622808373</v>
      </c>
      <c r="H39" s="19">
        <v>567445158</v>
      </c>
      <c r="I39" s="22">
        <v>674249999</v>
      </c>
      <c r="J39" s="17">
        <v>712273344</v>
      </c>
      <c r="K39" s="23">
        <v>752470415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895372087</v>
      </c>
      <c r="C42" s="17">
        <v>1380190353</v>
      </c>
      <c r="D42" s="21">
        <v>1742017824</v>
      </c>
      <c r="E42" s="22">
        <v>78201784</v>
      </c>
      <c r="F42" s="17">
        <v>116050448</v>
      </c>
      <c r="G42" s="23">
        <v>116050448</v>
      </c>
      <c r="H42" s="19">
        <v>505905458</v>
      </c>
      <c r="I42" s="22">
        <v>86583896</v>
      </c>
      <c r="J42" s="17">
        <v>81292677</v>
      </c>
      <c r="K42" s="23">
        <v>82323410</v>
      </c>
    </row>
    <row r="43" spans="1:11" x14ac:dyDescent="0.25">
      <c r="A43" s="20" t="s">
        <v>48</v>
      </c>
      <c r="B43" s="17">
        <v>0</v>
      </c>
      <c r="C43" s="17">
        <v>0</v>
      </c>
      <c r="D43" s="21">
        <v>0</v>
      </c>
      <c r="E43" s="22">
        <v>-47373000</v>
      </c>
      <c r="F43" s="17">
        <v>-97409935</v>
      </c>
      <c r="G43" s="23">
        <v>-97409935</v>
      </c>
      <c r="H43" s="19">
        <v>0</v>
      </c>
      <c r="I43" s="22">
        <v>-78525770</v>
      </c>
      <c r="J43" s="17">
        <v>-67165000</v>
      </c>
      <c r="K43" s="23">
        <v>-52479000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977784888</v>
      </c>
      <c r="C45" s="66">
        <v>1483494172</v>
      </c>
      <c r="D45" s="67">
        <v>1845321643</v>
      </c>
      <c r="E45" s="68">
        <v>89968889</v>
      </c>
      <c r="F45" s="66">
        <v>90037166</v>
      </c>
      <c r="G45" s="69">
        <v>90037166</v>
      </c>
      <c r="H45" s="70">
        <v>577302611</v>
      </c>
      <c r="I45" s="68">
        <v>83219903</v>
      </c>
      <c r="J45" s="66">
        <v>97347580</v>
      </c>
      <c r="K45" s="69">
        <v>119380995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103666744</v>
      </c>
      <c r="C48" s="17">
        <v>80357792</v>
      </c>
      <c r="D48" s="21">
        <v>72648665</v>
      </c>
      <c r="E48" s="22">
        <v>76770339</v>
      </c>
      <c r="F48" s="17">
        <v>75161777</v>
      </c>
      <c r="G48" s="23">
        <v>75161777</v>
      </c>
      <c r="H48" s="19">
        <v>82180887</v>
      </c>
      <c r="I48" s="22">
        <v>83219903</v>
      </c>
      <c r="J48" s="17">
        <v>89536586</v>
      </c>
      <c r="K48" s="23">
        <v>111216994</v>
      </c>
    </row>
    <row r="49" spans="1:11" x14ac:dyDescent="0.25">
      <c r="A49" s="20" t="s">
        <v>53</v>
      </c>
      <c r="B49" s="17">
        <f>+B75</f>
        <v>43227063.463295311</v>
      </c>
      <c r="C49" s="17">
        <f t="shared" ref="C49:K49" si="6">+C75</f>
        <v>22507503.443655744</v>
      </c>
      <c r="D49" s="21">
        <f t="shared" si="6"/>
        <v>27371937.072733842</v>
      </c>
      <c r="E49" s="22">
        <f t="shared" si="6"/>
        <v>-5000636.981829565</v>
      </c>
      <c r="F49" s="17">
        <f t="shared" si="6"/>
        <v>5553841.5055105239</v>
      </c>
      <c r="G49" s="23">
        <f t="shared" si="6"/>
        <v>5553841.5055105239</v>
      </c>
      <c r="H49" s="19">
        <f t="shared" si="6"/>
        <v>29557807.528789498</v>
      </c>
      <c r="I49" s="22">
        <f t="shared" si="6"/>
        <v>-13657926.931273982</v>
      </c>
      <c r="J49" s="17">
        <f t="shared" si="6"/>
        <v>-8534623.8478815705</v>
      </c>
      <c r="K49" s="23">
        <f t="shared" si="6"/>
        <v>-11739287.792607374</v>
      </c>
    </row>
    <row r="50" spans="1:11" x14ac:dyDescent="0.25">
      <c r="A50" s="30" t="s">
        <v>54</v>
      </c>
      <c r="B50" s="66">
        <f>+B48-B49</f>
        <v>60439680.536704689</v>
      </c>
      <c r="C50" s="66">
        <f t="shared" ref="C50:K50" si="7">+C48-C49</f>
        <v>57850288.556344256</v>
      </c>
      <c r="D50" s="67">
        <f t="shared" si="7"/>
        <v>45276727.927266158</v>
      </c>
      <c r="E50" s="68">
        <f t="shared" si="7"/>
        <v>81770975.981829569</v>
      </c>
      <c r="F50" s="66">
        <f t="shared" si="7"/>
        <v>69607935.494489476</v>
      </c>
      <c r="G50" s="69">
        <f t="shared" si="7"/>
        <v>69607935.494489476</v>
      </c>
      <c r="H50" s="70">
        <f t="shared" si="7"/>
        <v>52623079.471210502</v>
      </c>
      <c r="I50" s="68">
        <f t="shared" si="7"/>
        <v>96877829.931273982</v>
      </c>
      <c r="J50" s="66">
        <f t="shared" si="7"/>
        <v>98071209.84788157</v>
      </c>
      <c r="K50" s="69">
        <f t="shared" si="7"/>
        <v>122956281.79260737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464497834</v>
      </c>
      <c r="C53" s="17">
        <v>566800037</v>
      </c>
      <c r="D53" s="21">
        <v>548796835</v>
      </c>
      <c r="E53" s="22">
        <v>536373583</v>
      </c>
      <c r="F53" s="17">
        <v>503649122</v>
      </c>
      <c r="G53" s="23">
        <v>503649122</v>
      </c>
      <c r="H53" s="19">
        <v>472534241</v>
      </c>
      <c r="I53" s="22">
        <v>545229602</v>
      </c>
      <c r="J53" s="17">
        <v>628394883</v>
      </c>
      <c r="K53" s="23">
        <v>644296689</v>
      </c>
    </row>
    <row r="54" spans="1:11" x14ac:dyDescent="0.25">
      <c r="A54" s="20" t="s">
        <v>57</v>
      </c>
      <c r="B54" s="17">
        <v>26777987</v>
      </c>
      <c r="C54" s="17">
        <v>29957343</v>
      </c>
      <c r="D54" s="21">
        <v>35019936</v>
      </c>
      <c r="E54" s="22">
        <v>29300292</v>
      </c>
      <c r="F54" s="17">
        <v>29300292</v>
      </c>
      <c r="G54" s="23">
        <v>29300292</v>
      </c>
      <c r="H54" s="19">
        <v>33360158</v>
      </c>
      <c r="I54" s="22">
        <v>29300292</v>
      </c>
      <c r="J54" s="17">
        <v>30618807</v>
      </c>
      <c r="K54" s="23">
        <v>31384278</v>
      </c>
    </row>
    <row r="55" spans="1:11" x14ac:dyDescent="0.25">
      <c r="A55" s="20" t="s">
        <v>58</v>
      </c>
      <c r="B55" s="17">
        <v>15465907</v>
      </c>
      <c r="C55" s="17">
        <v>24468317</v>
      </c>
      <c r="D55" s="21">
        <v>25764449</v>
      </c>
      <c r="E55" s="22">
        <v>1939132</v>
      </c>
      <c r="F55" s="17">
        <v>17089115</v>
      </c>
      <c r="G55" s="23">
        <v>17089115</v>
      </c>
      <c r="H55" s="19">
        <v>14899026</v>
      </c>
      <c r="I55" s="22">
        <v>23965218</v>
      </c>
      <c r="J55" s="17">
        <v>1739130</v>
      </c>
      <c r="K55" s="23">
        <v>1739130</v>
      </c>
    </row>
    <row r="56" spans="1:11" x14ac:dyDescent="0.25">
      <c r="A56" s="20" t="s">
        <v>59</v>
      </c>
      <c r="B56" s="17">
        <v>5642546</v>
      </c>
      <c r="C56" s="17">
        <v>6328055</v>
      </c>
      <c r="D56" s="21">
        <v>7133825</v>
      </c>
      <c r="E56" s="22">
        <v>12160339</v>
      </c>
      <c r="F56" s="17">
        <v>13126920</v>
      </c>
      <c r="G56" s="23">
        <v>13126920</v>
      </c>
      <c r="H56" s="19">
        <v>12874720</v>
      </c>
      <c r="I56" s="22">
        <v>5620000</v>
      </c>
      <c r="J56" s="17">
        <v>8297300</v>
      </c>
      <c r="K56" s="23">
        <v>6019723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1233207</v>
      </c>
      <c r="C60" s="17">
        <v>1075165</v>
      </c>
      <c r="D60" s="21">
        <v>1100701</v>
      </c>
      <c r="E60" s="22">
        <v>5862264</v>
      </c>
      <c r="F60" s="17">
        <v>5751237</v>
      </c>
      <c r="G60" s="23">
        <v>5751237</v>
      </c>
      <c r="H60" s="19">
        <v>2656236</v>
      </c>
      <c r="I60" s="22">
        <v>5880448</v>
      </c>
      <c r="J60" s="17">
        <v>6145067</v>
      </c>
      <c r="K60" s="23">
        <v>6298694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5.2712117638733777E-2</v>
      </c>
      <c r="C70" s="5">
        <f t="shared" ref="C70:K70" si="8">IF(ISERROR(C71/C72),0,(C71/C72))</f>
        <v>0.69773300785719006</v>
      </c>
      <c r="D70" s="5">
        <f t="shared" si="8"/>
        <v>0.25055233964243023</v>
      </c>
      <c r="E70" s="5">
        <f t="shared" si="8"/>
        <v>1.1752462238934123</v>
      </c>
      <c r="F70" s="5">
        <f t="shared" si="8"/>
        <v>1.3426180004157946</v>
      </c>
      <c r="G70" s="5">
        <f t="shared" si="8"/>
        <v>1.3426180004157946</v>
      </c>
      <c r="H70" s="5">
        <f t="shared" si="8"/>
        <v>0.1573833410769869</v>
      </c>
      <c r="I70" s="5">
        <f t="shared" si="8"/>
        <v>1.7492481002176112</v>
      </c>
      <c r="J70" s="5">
        <f t="shared" si="8"/>
        <v>1.3228826627385692</v>
      </c>
      <c r="K70" s="5">
        <f t="shared" si="8"/>
        <v>1.2464140364432998</v>
      </c>
    </row>
    <row r="71" spans="1:11" ht="13" hidden="1" x14ac:dyDescent="0.3">
      <c r="A71" s="1" t="s">
        <v>135</v>
      </c>
      <c r="B71" s="2">
        <f>+B83</f>
        <v>1074163</v>
      </c>
      <c r="C71" s="2">
        <f t="shared" ref="C71:K71" si="9">+C83</f>
        <v>14566789</v>
      </c>
      <c r="D71" s="2">
        <f t="shared" si="9"/>
        <v>8716763</v>
      </c>
      <c r="E71" s="2">
        <f t="shared" si="9"/>
        <v>43272023</v>
      </c>
      <c r="F71" s="2">
        <f t="shared" si="9"/>
        <v>52691512</v>
      </c>
      <c r="G71" s="2">
        <f t="shared" si="9"/>
        <v>52691512</v>
      </c>
      <c r="H71" s="2">
        <f t="shared" si="9"/>
        <v>6321156</v>
      </c>
      <c r="I71" s="2">
        <f t="shared" si="9"/>
        <v>44237797</v>
      </c>
      <c r="J71" s="2">
        <f t="shared" si="9"/>
        <v>43945916</v>
      </c>
      <c r="K71" s="2">
        <f t="shared" si="9"/>
        <v>42611735</v>
      </c>
    </row>
    <row r="72" spans="1:11" ht="13" hidden="1" x14ac:dyDescent="0.3">
      <c r="A72" s="1" t="s">
        <v>136</v>
      </c>
      <c r="B72" s="2">
        <f>+B77</f>
        <v>20377914</v>
      </c>
      <c r="C72" s="2">
        <f t="shared" ref="C72:K72" si="10">+C77</f>
        <v>20877311</v>
      </c>
      <c r="D72" s="2">
        <f t="shared" si="10"/>
        <v>34790188</v>
      </c>
      <c r="E72" s="2">
        <f t="shared" si="10"/>
        <v>36819538</v>
      </c>
      <c r="F72" s="2">
        <f t="shared" si="10"/>
        <v>39245349</v>
      </c>
      <c r="G72" s="2">
        <f t="shared" si="10"/>
        <v>39245349</v>
      </c>
      <c r="H72" s="2">
        <f t="shared" si="10"/>
        <v>40164073</v>
      </c>
      <c r="I72" s="2">
        <f t="shared" si="10"/>
        <v>25289607</v>
      </c>
      <c r="J72" s="2">
        <f t="shared" si="10"/>
        <v>33219814</v>
      </c>
      <c r="K72" s="2">
        <f t="shared" si="10"/>
        <v>34187464</v>
      </c>
    </row>
    <row r="73" spans="1:11" ht="13" hidden="1" x14ac:dyDescent="0.3">
      <c r="A73" s="1" t="s">
        <v>137</v>
      </c>
      <c r="B73" s="2">
        <f>+B74</f>
        <v>3449874.333333333</v>
      </c>
      <c r="C73" s="2">
        <f t="shared" ref="C73:K73" si="11">+(C78+C80+C81+C82)-(B78+B80+B81+B82)</f>
        <v>2709025</v>
      </c>
      <c r="D73" s="2">
        <f t="shared" si="11"/>
        <v>5715991</v>
      </c>
      <c r="E73" s="2">
        <f t="shared" si="11"/>
        <v>4277861</v>
      </c>
      <c r="F73" s="2">
        <f>+(F78+F80+F81+F82)-(D78+D80+D81+D82)</f>
        <v>683543</v>
      </c>
      <c r="G73" s="2">
        <f>+(G78+G80+G81+G82)-(D78+D80+D81+D82)</f>
        <v>683543</v>
      </c>
      <c r="H73" s="2">
        <f>+(H78+H80+H81+H82)-(D78+D80+D81+D82)</f>
        <v>-3264268</v>
      </c>
      <c r="I73" s="2">
        <f>+(I78+I80+I81+I82)-(E78+E80+E81+E82)</f>
        <v>2625146</v>
      </c>
      <c r="J73" s="2">
        <f t="shared" si="11"/>
        <v>4339920</v>
      </c>
      <c r="K73" s="2">
        <f t="shared" si="11"/>
        <v>4313101</v>
      </c>
    </row>
    <row r="74" spans="1:11" ht="13" hidden="1" x14ac:dyDescent="0.3">
      <c r="A74" s="1" t="s">
        <v>138</v>
      </c>
      <c r="B74" s="2">
        <f>+TREND(C74:E74)</f>
        <v>3449874.333333333</v>
      </c>
      <c r="C74" s="2">
        <f>+C73</f>
        <v>2709025</v>
      </c>
      <c r="D74" s="2">
        <f t="shared" ref="D74:K74" si="12">+D73</f>
        <v>5715991</v>
      </c>
      <c r="E74" s="2">
        <f t="shared" si="12"/>
        <v>4277861</v>
      </c>
      <c r="F74" s="2">
        <f t="shared" si="12"/>
        <v>683543</v>
      </c>
      <c r="G74" s="2">
        <f t="shared" si="12"/>
        <v>683543</v>
      </c>
      <c r="H74" s="2">
        <f t="shared" si="12"/>
        <v>-3264268</v>
      </c>
      <c r="I74" s="2">
        <f t="shared" si="12"/>
        <v>2625146</v>
      </c>
      <c r="J74" s="2">
        <f t="shared" si="12"/>
        <v>4339920</v>
      </c>
      <c r="K74" s="2">
        <f t="shared" si="12"/>
        <v>4313101</v>
      </c>
    </row>
    <row r="75" spans="1:11" ht="13" hidden="1" x14ac:dyDescent="0.3">
      <c r="A75" s="1" t="s">
        <v>139</v>
      </c>
      <c r="B75" s="2">
        <f>+B84-(((B80+B81+B82+B78)*B70)-B79)</f>
        <v>43227063.463295311</v>
      </c>
      <c r="C75" s="2">
        <f t="shared" ref="C75:K75" si="13">+C84-(((C80+C81+C82+C78)*C70)-C79)</f>
        <v>22507503.443655744</v>
      </c>
      <c r="D75" s="2">
        <f t="shared" si="13"/>
        <v>27371937.072733842</v>
      </c>
      <c r="E75" s="2">
        <f t="shared" si="13"/>
        <v>-5000636.981829565</v>
      </c>
      <c r="F75" s="2">
        <f t="shared" si="13"/>
        <v>5553841.5055105239</v>
      </c>
      <c r="G75" s="2">
        <f t="shared" si="13"/>
        <v>5553841.5055105239</v>
      </c>
      <c r="H75" s="2">
        <f t="shared" si="13"/>
        <v>29557807.528789498</v>
      </c>
      <c r="I75" s="2">
        <f t="shared" si="13"/>
        <v>-13657926.931273982</v>
      </c>
      <c r="J75" s="2">
        <f t="shared" si="13"/>
        <v>-8534623.8478815705</v>
      </c>
      <c r="K75" s="2">
        <f t="shared" si="13"/>
        <v>-11739287.792607374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20377914</v>
      </c>
      <c r="C77" s="3">
        <v>20877311</v>
      </c>
      <c r="D77" s="3">
        <v>34790188</v>
      </c>
      <c r="E77" s="3">
        <v>36819538</v>
      </c>
      <c r="F77" s="3">
        <v>39245349</v>
      </c>
      <c r="G77" s="3">
        <v>39245349</v>
      </c>
      <c r="H77" s="3">
        <v>40164073</v>
      </c>
      <c r="I77" s="3">
        <v>25289607</v>
      </c>
      <c r="J77" s="3">
        <v>33219814</v>
      </c>
      <c r="K77" s="3">
        <v>34187464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24563714</v>
      </c>
      <c r="C79" s="3">
        <v>14958914</v>
      </c>
      <c r="D79" s="3">
        <v>20230437</v>
      </c>
      <c r="E79" s="3">
        <v>8232401</v>
      </c>
      <c r="F79" s="3">
        <v>20483220</v>
      </c>
      <c r="G79" s="3">
        <v>20483220</v>
      </c>
      <c r="H79" s="3">
        <v>20266867</v>
      </c>
      <c r="I79" s="3">
        <v>21083220</v>
      </c>
      <c r="J79" s="3">
        <v>20483220</v>
      </c>
      <c r="K79" s="3">
        <v>20483220</v>
      </c>
    </row>
    <row r="80" spans="1:11" ht="13" hidden="1" x14ac:dyDescent="0.3">
      <c r="A80" s="1" t="s">
        <v>71</v>
      </c>
      <c r="B80" s="3">
        <v>-28133200</v>
      </c>
      <c r="C80" s="3">
        <v>-26530226</v>
      </c>
      <c r="D80" s="3">
        <v>-24319347</v>
      </c>
      <c r="E80" s="3">
        <v>277788</v>
      </c>
      <c r="F80" s="3">
        <v>3182963</v>
      </c>
      <c r="G80" s="3">
        <v>3182963</v>
      </c>
      <c r="H80" s="3">
        <v>-24543053</v>
      </c>
      <c r="I80" s="3">
        <v>3285078</v>
      </c>
      <c r="J80" s="3">
        <v>3391787</v>
      </c>
      <c r="K80" s="3">
        <v>3501164</v>
      </c>
    </row>
    <row r="81" spans="1:11" ht="13" hidden="1" x14ac:dyDescent="0.3">
      <c r="A81" s="1" t="s">
        <v>72</v>
      </c>
      <c r="B81" s="3">
        <v>37773024</v>
      </c>
      <c r="C81" s="3">
        <v>38879075</v>
      </c>
      <c r="D81" s="3">
        <v>42384187</v>
      </c>
      <c r="E81" s="3">
        <v>22064913</v>
      </c>
      <c r="F81" s="3">
        <v>15565420</v>
      </c>
      <c r="G81" s="3">
        <v>15565420</v>
      </c>
      <c r="H81" s="3">
        <v>39343625</v>
      </c>
      <c r="I81" s="3">
        <v>21682769</v>
      </c>
      <c r="J81" s="3">
        <v>25915980</v>
      </c>
      <c r="K81" s="3">
        <v>30119704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1074163</v>
      </c>
      <c r="C83" s="3">
        <v>14566789</v>
      </c>
      <c r="D83" s="3">
        <v>8716763</v>
      </c>
      <c r="E83" s="3">
        <v>43272023</v>
      </c>
      <c r="F83" s="3">
        <v>52691512</v>
      </c>
      <c r="G83" s="3">
        <v>52691512</v>
      </c>
      <c r="H83" s="3">
        <v>6321156</v>
      </c>
      <c r="I83" s="3">
        <v>44237797</v>
      </c>
      <c r="J83" s="3">
        <v>43945916</v>
      </c>
      <c r="K83" s="3">
        <v>42611735</v>
      </c>
    </row>
    <row r="84" spans="1:11" ht="13" hidden="1" x14ac:dyDescent="0.3">
      <c r="A84" s="1" t="s">
        <v>75</v>
      </c>
      <c r="B84" s="3">
        <v>19171485</v>
      </c>
      <c r="C84" s="3">
        <v>16164789</v>
      </c>
      <c r="D84" s="3">
        <v>11667688</v>
      </c>
      <c r="E84" s="3">
        <v>13025137</v>
      </c>
      <c r="F84" s="3">
        <v>10242538</v>
      </c>
      <c r="G84" s="3">
        <v>10242538</v>
      </c>
      <c r="H84" s="3">
        <v>11620304</v>
      </c>
      <c r="I84" s="3">
        <v>8933812</v>
      </c>
      <c r="J84" s="3">
        <v>9752893</v>
      </c>
      <c r="K84" s="3">
        <v>9683014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122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23334806</v>
      </c>
      <c r="C5" s="17">
        <v>22605852</v>
      </c>
      <c r="D5" s="21">
        <v>24689928</v>
      </c>
      <c r="E5" s="22">
        <v>33454042</v>
      </c>
      <c r="F5" s="17">
        <v>33454042</v>
      </c>
      <c r="G5" s="23">
        <v>33454042</v>
      </c>
      <c r="H5" s="19">
        <v>31506862</v>
      </c>
      <c r="I5" s="22">
        <v>35623095</v>
      </c>
      <c r="J5" s="17">
        <v>37190511</v>
      </c>
      <c r="K5" s="23">
        <v>38826893</v>
      </c>
    </row>
    <row r="6" spans="1:11" x14ac:dyDescent="0.25">
      <c r="A6" s="20" t="s">
        <v>18</v>
      </c>
      <c r="B6" s="17">
        <v>201509</v>
      </c>
      <c r="C6" s="17">
        <v>228369</v>
      </c>
      <c r="D6" s="21">
        <v>257509</v>
      </c>
      <c r="E6" s="22">
        <v>287083</v>
      </c>
      <c r="F6" s="17">
        <v>287083</v>
      </c>
      <c r="G6" s="23">
        <v>287083</v>
      </c>
      <c r="H6" s="19">
        <v>289363</v>
      </c>
      <c r="I6" s="22">
        <v>299715</v>
      </c>
      <c r="J6" s="17">
        <v>312902</v>
      </c>
      <c r="K6" s="23">
        <v>326670</v>
      </c>
    </row>
    <row r="7" spans="1:11" x14ac:dyDescent="0.25">
      <c r="A7" s="20" t="s">
        <v>19</v>
      </c>
      <c r="B7" s="17">
        <v>973721</v>
      </c>
      <c r="C7" s="17">
        <v>1831294</v>
      </c>
      <c r="D7" s="21">
        <v>3857285</v>
      </c>
      <c r="E7" s="22">
        <v>2755231</v>
      </c>
      <c r="F7" s="17">
        <v>3800177</v>
      </c>
      <c r="G7" s="23">
        <v>3800177</v>
      </c>
      <c r="H7" s="19">
        <v>5556494</v>
      </c>
      <c r="I7" s="22">
        <v>3222000</v>
      </c>
      <c r="J7" s="17">
        <v>3363768</v>
      </c>
      <c r="K7" s="23">
        <v>3511773</v>
      </c>
    </row>
    <row r="8" spans="1:11" x14ac:dyDescent="0.25">
      <c r="A8" s="20" t="s">
        <v>20</v>
      </c>
      <c r="B8" s="17">
        <v>104120053</v>
      </c>
      <c r="C8" s="17">
        <v>116994385</v>
      </c>
      <c r="D8" s="21">
        <v>120691532</v>
      </c>
      <c r="E8" s="22">
        <v>126108000</v>
      </c>
      <c r="F8" s="17">
        <v>126108000</v>
      </c>
      <c r="G8" s="23">
        <v>126108000</v>
      </c>
      <c r="H8" s="19">
        <v>126977846</v>
      </c>
      <c r="I8" s="22">
        <v>126101000</v>
      </c>
      <c r="J8" s="17">
        <v>123750000</v>
      </c>
      <c r="K8" s="23">
        <v>129352000</v>
      </c>
    </row>
    <row r="9" spans="1:11" x14ac:dyDescent="0.25">
      <c r="A9" s="20" t="s">
        <v>21</v>
      </c>
      <c r="B9" s="17">
        <v>1800434</v>
      </c>
      <c r="C9" s="17">
        <v>29035407</v>
      </c>
      <c r="D9" s="21">
        <v>20115704</v>
      </c>
      <c r="E9" s="22">
        <v>10395627</v>
      </c>
      <c r="F9" s="17">
        <v>10405127</v>
      </c>
      <c r="G9" s="23">
        <v>10405127</v>
      </c>
      <c r="H9" s="19">
        <v>14059485</v>
      </c>
      <c r="I9" s="22">
        <v>17411021</v>
      </c>
      <c r="J9" s="17">
        <v>10115958</v>
      </c>
      <c r="K9" s="23">
        <v>10521964</v>
      </c>
    </row>
    <row r="10" spans="1:11" x14ac:dyDescent="0.25">
      <c r="A10" s="24" t="s">
        <v>130</v>
      </c>
      <c r="B10" s="25">
        <f>SUM(B5:B9)</f>
        <v>130430523</v>
      </c>
      <c r="C10" s="26">
        <f t="shared" ref="C10:K10" si="0">SUM(C5:C9)</f>
        <v>170695307</v>
      </c>
      <c r="D10" s="27">
        <f t="shared" si="0"/>
        <v>169611958</v>
      </c>
      <c r="E10" s="25">
        <f t="shared" si="0"/>
        <v>172999983</v>
      </c>
      <c r="F10" s="26">
        <f t="shared" si="0"/>
        <v>174054429</v>
      </c>
      <c r="G10" s="28">
        <f t="shared" si="0"/>
        <v>174054429</v>
      </c>
      <c r="H10" s="29">
        <f t="shared" si="0"/>
        <v>178390050</v>
      </c>
      <c r="I10" s="25">
        <f t="shared" si="0"/>
        <v>182656831</v>
      </c>
      <c r="J10" s="26">
        <f t="shared" si="0"/>
        <v>174733139</v>
      </c>
      <c r="K10" s="28">
        <f t="shared" si="0"/>
        <v>182539300</v>
      </c>
    </row>
    <row r="11" spans="1:11" x14ac:dyDescent="0.25">
      <c r="A11" s="20" t="s">
        <v>22</v>
      </c>
      <c r="B11" s="17">
        <v>50610523</v>
      </c>
      <c r="C11" s="17">
        <v>53807031</v>
      </c>
      <c r="D11" s="21">
        <v>54615918</v>
      </c>
      <c r="E11" s="22">
        <v>63127435</v>
      </c>
      <c r="F11" s="17">
        <v>62305232</v>
      </c>
      <c r="G11" s="23">
        <v>62305232</v>
      </c>
      <c r="H11" s="19">
        <v>61396603</v>
      </c>
      <c r="I11" s="22">
        <v>67811890</v>
      </c>
      <c r="J11" s="17">
        <v>71074146</v>
      </c>
      <c r="K11" s="23">
        <v>73688990</v>
      </c>
    </row>
    <row r="12" spans="1:11" x14ac:dyDescent="0.25">
      <c r="A12" s="20" t="s">
        <v>23</v>
      </c>
      <c r="B12" s="17">
        <v>8894919</v>
      </c>
      <c r="C12" s="17">
        <v>9095891</v>
      </c>
      <c r="D12" s="21">
        <v>9721591</v>
      </c>
      <c r="E12" s="22">
        <v>9876534</v>
      </c>
      <c r="F12" s="17">
        <v>10444035</v>
      </c>
      <c r="G12" s="23">
        <v>10444035</v>
      </c>
      <c r="H12" s="19">
        <v>10103112</v>
      </c>
      <c r="I12" s="22">
        <v>10210267</v>
      </c>
      <c r="J12" s="17">
        <v>10979546</v>
      </c>
      <c r="K12" s="23">
        <v>11313562</v>
      </c>
    </row>
    <row r="13" spans="1:11" x14ac:dyDescent="0.25">
      <c r="A13" s="20" t="s">
        <v>24</v>
      </c>
      <c r="B13" s="17">
        <v>18948907</v>
      </c>
      <c r="C13" s="17">
        <v>19547154</v>
      </c>
      <c r="D13" s="21">
        <v>23501003</v>
      </c>
      <c r="E13" s="22">
        <v>23024000</v>
      </c>
      <c r="F13" s="17">
        <v>23024000</v>
      </c>
      <c r="G13" s="23">
        <v>23024000</v>
      </c>
      <c r="H13" s="19">
        <v>31176434</v>
      </c>
      <c r="I13" s="22">
        <v>22007922</v>
      </c>
      <c r="J13" s="17">
        <v>23108318</v>
      </c>
      <c r="K13" s="23">
        <v>24263734</v>
      </c>
    </row>
    <row r="14" spans="1:11" x14ac:dyDescent="0.25">
      <c r="A14" s="20" t="s">
        <v>25</v>
      </c>
      <c r="B14" s="17">
        <v>9671</v>
      </c>
      <c r="C14" s="17">
        <v>9288</v>
      </c>
      <c r="D14" s="21">
        <v>319138</v>
      </c>
      <c r="E14" s="22">
        <v>10000</v>
      </c>
      <c r="F14" s="17">
        <v>400000</v>
      </c>
      <c r="G14" s="23">
        <v>400000</v>
      </c>
      <c r="H14" s="19">
        <v>359792</v>
      </c>
      <c r="I14" s="22">
        <v>400000</v>
      </c>
      <c r="J14" s="17">
        <v>420000</v>
      </c>
      <c r="K14" s="23">
        <v>441000</v>
      </c>
    </row>
    <row r="15" spans="1:11" x14ac:dyDescent="0.25">
      <c r="A15" s="20" t="s">
        <v>26</v>
      </c>
      <c r="B15" s="17">
        <v>1208642</v>
      </c>
      <c r="C15" s="17">
        <v>1573354</v>
      </c>
      <c r="D15" s="21">
        <v>1296819</v>
      </c>
      <c r="E15" s="22">
        <v>1090000</v>
      </c>
      <c r="F15" s="17">
        <v>1078291</v>
      </c>
      <c r="G15" s="23">
        <v>1078291</v>
      </c>
      <c r="H15" s="19">
        <v>1073892</v>
      </c>
      <c r="I15" s="22">
        <v>670000</v>
      </c>
      <c r="J15" s="17">
        <v>696800</v>
      </c>
      <c r="K15" s="23">
        <v>724672</v>
      </c>
    </row>
    <row r="16" spans="1:11" x14ac:dyDescent="0.25">
      <c r="A16" s="20" t="s">
        <v>27</v>
      </c>
      <c r="B16" s="17">
        <v>6500474</v>
      </c>
      <c r="C16" s="17">
        <v>5434828</v>
      </c>
      <c r="D16" s="21">
        <v>2995938</v>
      </c>
      <c r="E16" s="22">
        <v>3220000</v>
      </c>
      <c r="F16" s="17">
        <v>2649410</v>
      </c>
      <c r="G16" s="23">
        <v>2649410</v>
      </c>
      <c r="H16" s="19">
        <v>3417641</v>
      </c>
      <c r="I16" s="22">
        <v>2630000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58850016</v>
      </c>
      <c r="C17" s="17">
        <v>88248360</v>
      </c>
      <c r="D17" s="21">
        <v>85765530</v>
      </c>
      <c r="E17" s="22">
        <v>68197119</v>
      </c>
      <c r="F17" s="17">
        <v>71123692</v>
      </c>
      <c r="G17" s="23">
        <v>71123692</v>
      </c>
      <c r="H17" s="19">
        <v>72867741</v>
      </c>
      <c r="I17" s="22">
        <v>75317035</v>
      </c>
      <c r="J17" s="17">
        <v>65959340</v>
      </c>
      <c r="K17" s="23">
        <v>69174612</v>
      </c>
    </row>
    <row r="18" spans="1:11" x14ac:dyDescent="0.25">
      <c r="A18" s="30" t="s">
        <v>29</v>
      </c>
      <c r="B18" s="31">
        <f>SUM(B11:B17)</f>
        <v>145023152</v>
      </c>
      <c r="C18" s="32">
        <f t="shared" ref="C18:K18" si="1">SUM(C11:C17)</f>
        <v>177715906</v>
      </c>
      <c r="D18" s="33">
        <f t="shared" si="1"/>
        <v>178215937</v>
      </c>
      <c r="E18" s="31">
        <f t="shared" si="1"/>
        <v>168545088</v>
      </c>
      <c r="F18" s="32">
        <f t="shared" si="1"/>
        <v>171024660</v>
      </c>
      <c r="G18" s="34">
        <f t="shared" si="1"/>
        <v>171024660</v>
      </c>
      <c r="H18" s="35">
        <f t="shared" si="1"/>
        <v>180395215</v>
      </c>
      <c r="I18" s="31">
        <f t="shared" si="1"/>
        <v>179047114</v>
      </c>
      <c r="J18" s="32">
        <f t="shared" si="1"/>
        <v>172238150</v>
      </c>
      <c r="K18" s="34">
        <f t="shared" si="1"/>
        <v>179606570</v>
      </c>
    </row>
    <row r="19" spans="1:11" x14ac:dyDescent="0.25">
      <c r="A19" s="30" t="s">
        <v>30</v>
      </c>
      <c r="B19" s="36">
        <f>+B10-B18</f>
        <v>-14592629</v>
      </c>
      <c r="C19" s="37">
        <f t="shared" ref="C19:K19" si="2">+C10-C18</f>
        <v>-7020599</v>
      </c>
      <c r="D19" s="38">
        <f t="shared" si="2"/>
        <v>-8603979</v>
      </c>
      <c r="E19" s="36">
        <f t="shared" si="2"/>
        <v>4454895</v>
      </c>
      <c r="F19" s="37">
        <f t="shared" si="2"/>
        <v>3029769</v>
      </c>
      <c r="G19" s="39">
        <f t="shared" si="2"/>
        <v>3029769</v>
      </c>
      <c r="H19" s="40">
        <f t="shared" si="2"/>
        <v>-2005165</v>
      </c>
      <c r="I19" s="36">
        <f t="shared" si="2"/>
        <v>3609717</v>
      </c>
      <c r="J19" s="37">
        <f t="shared" si="2"/>
        <v>2494989</v>
      </c>
      <c r="K19" s="39">
        <f t="shared" si="2"/>
        <v>2932730</v>
      </c>
    </row>
    <row r="20" spans="1:11" x14ac:dyDescent="0.25">
      <c r="A20" s="41" t="s">
        <v>31</v>
      </c>
      <c r="B20" s="42">
        <v>32997351</v>
      </c>
      <c r="C20" s="43">
        <v>24986000</v>
      </c>
      <c r="D20" s="44">
        <v>25258701</v>
      </c>
      <c r="E20" s="42">
        <v>25576000</v>
      </c>
      <c r="F20" s="43">
        <v>44722299</v>
      </c>
      <c r="G20" s="45">
        <v>44722299</v>
      </c>
      <c r="H20" s="46">
        <v>38081743</v>
      </c>
      <c r="I20" s="42">
        <v>26787000</v>
      </c>
      <c r="J20" s="43">
        <v>28802000</v>
      </c>
      <c r="K20" s="45">
        <v>29971000</v>
      </c>
    </row>
    <row r="21" spans="1:11" x14ac:dyDescent="0.25">
      <c r="A21" s="47" t="s">
        <v>32</v>
      </c>
      <c r="B21" s="48">
        <v>4677139</v>
      </c>
      <c r="C21" s="49">
        <v>2250000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23081861</v>
      </c>
      <c r="C22" s="55">
        <f t="shared" ref="C22:K22" si="3">SUM(C19:C21)</f>
        <v>20215401</v>
      </c>
      <c r="D22" s="56">
        <f t="shared" si="3"/>
        <v>16654722</v>
      </c>
      <c r="E22" s="54">
        <f t="shared" si="3"/>
        <v>30030895</v>
      </c>
      <c r="F22" s="55">
        <f t="shared" si="3"/>
        <v>47752068</v>
      </c>
      <c r="G22" s="57">
        <f t="shared" si="3"/>
        <v>47752068</v>
      </c>
      <c r="H22" s="58">
        <f t="shared" si="3"/>
        <v>36076578</v>
      </c>
      <c r="I22" s="54">
        <f t="shared" si="3"/>
        <v>30396717</v>
      </c>
      <c r="J22" s="55">
        <f t="shared" si="3"/>
        <v>31296989</v>
      </c>
      <c r="K22" s="57">
        <f t="shared" si="3"/>
        <v>32903730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23081861</v>
      </c>
      <c r="C24" s="37">
        <f t="shared" ref="C24:K24" si="4">SUM(C22:C23)</f>
        <v>20215401</v>
      </c>
      <c r="D24" s="38">
        <f t="shared" si="4"/>
        <v>16654722</v>
      </c>
      <c r="E24" s="36">
        <f t="shared" si="4"/>
        <v>30030895</v>
      </c>
      <c r="F24" s="37">
        <f t="shared" si="4"/>
        <v>47752068</v>
      </c>
      <c r="G24" s="39">
        <f t="shared" si="4"/>
        <v>47752068</v>
      </c>
      <c r="H24" s="40">
        <f t="shared" si="4"/>
        <v>36076578</v>
      </c>
      <c r="I24" s="36">
        <f t="shared" si="4"/>
        <v>30396717</v>
      </c>
      <c r="J24" s="37">
        <f t="shared" si="4"/>
        <v>31296989</v>
      </c>
      <c r="K24" s="39">
        <f t="shared" si="4"/>
        <v>32903730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118077654</v>
      </c>
      <c r="C27" s="66">
        <v>150130704</v>
      </c>
      <c r="D27" s="67">
        <v>182082275</v>
      </c>
      <c r="E27" s="68">
        <v>23810000</v>
      </c>
      <c r="F27" s="66">
        <v>46336720</v>
      </c>
      <c r="G27" s="69">
        <v>46336720</v>
      </c>
      <c r="H27" s="70">
        <v>235366449</v>
      </c>
      <c r="I27" s="68">
        <v>43417044</v>
      </c>
      <c r="J27" s="66">
        <v>25927216</v>
      </c>
      <c r="K27" s="69">
        <v>26987340</v>
      </c>
    </row>
    <row r="28" spans="1:11" x14ac:dyDescent="0.25">
      <c r="A28" s="71" t="s">
        <v>36</v>
      </c>
      <c r="B28" s="17">
        <v>94985369</v>
      </c>
      <c r="C28" s="17">
        <v>120250541</v>
      </c>
      <c r="D28" s="21">
        <v>143751931</v>
      </c>
      <c r="E28" s="22">
        <v>22240000</v>
      </c>
      <c r="F28" s="17">
        <v>38745791</v>
      </c>
      <c r="G28" s="23">
        <v>38745791</v>
      </c>
      <c r="H28" s="19">
        <v>190403284</v>
      </c>
      <c r="I28" s="22">
        <v>23293044</v>
      </c>
      <c r="J28" s="17">
        <v>25045216</v>
      </c>
      <c r="K28" s="23">
        <v>26061740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23092285</v>
      </c>
      <c r="C31" s="17">
        <v>29880163</v>
      </c>
      <c r="D31" s="21">
        <v>38330344</v>
      </c>
      <c r="E31" s="22">
        <v>1570000</v>
      </c>
      <c r="F31" s="17">
        <v>7590929</v>
      </c>
      <c r="G31" s="23">
        <v>7590929</v>
      </c>
      <c r="H31" s="19">
        <v>44963165</v>
      </c>
      <c r="I31" s="22">
        <v>20124000</v>
      </c>
      <c r="J31" s="17">
        <v>882000</v>
      </c>
      <c r="K31" s="23">
        <v>925600</v>
      </c>
    </row>
    <row r="32" spans="1:11" x14ac:dyDescent="0.25">
      <c r="A32" s="30" t="s">
        <v>39</v>
      </c>
      <c r="B32" s="66">
        <f>SUM(B28:B31)</f>
        <v>118077654</v>
      </c>
      <c r="C32" s="66">
        <f t="shared" ref="C32:K32" si="5">SUM(C28:C31)</f>
        <v>150130704</v>
      </c>
      <c r="D32" s="67">
        <f t="shared" si="5"/>
        <v>182082275</v>
      </c>
      <c r="E32" s="68">
        <f t="shared" si="5"/>
        <v>23810000</v>
      </c>
      <c r="F32" s="66">
        <f t="shared" si="5"/>
        <v>46336720</v>
      </c>
      <c r="G32" s="69">
        <f t="shared" si="5"/>
        <v>46336720</v>
      </c>
      <c r="H32" s="70">
        <f t="shared" si="5"/>
        <v>235366449</v>
      </c>
      <c r="I32" s="68">
        <f t="shared" si="5"/>
        <v>43417044</v>
      </c>
      <c r="J32" s="66">
        <f t="shared" si="5"/>
        <v>25927216</v>
      </c>
      <c r="K32" s="69">
        <f t="shared" si="5"/>
        <v>26987340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13074290</v>
      </c>
      <c r="C35" s="17">
        <v>31006269</v>
      </c>
      <c r="D35" s="21">
        <v>54513450</v>
      </c>
      <c r="E35" s="22">
        <v>61760535</v>
      </c>
      <c r="F35" s="17">
        <v>57606430</v>
      </c>
      <c r="G35" s="23">
        <v>57606430</v>
      </c>
      <c r="H35" s="19">
        <v>84160903</v>
      </c>
      <c r="I35" s="22">
        <v>61050998</v>
      </c>
      <c r="J35" s="17">
        <v>88559368</v>
      </c>
      <c r="K35" s="23">
        <v>120184226</v>
      </c>
    </row>
    <row r="36" spans="1:11" x14ac:dyDescent="0.25">
      <c r="A36" s="20" t="s">
        <v>42</v>
      </c>
      <c r="B36" s="17">
        <v>355588038</v>
      </c>
      <c r="C36" s="17">
        <v>363908056</v>
      </c>
      <c r="D36" s="21">
        <v>368494457</v>
      </c>
      <c r="E36" s="22">
        <v>366371870</v>
      </c>
      <c r="F36" s="17">
        <v>458829443</v>
      </c>
      <c r="G36" s="23">
        <v>458829443</v>
      </c>
      <c r="H36" s="19">
        <v>376794625</v>
      </c>
      <c r="I36" s="22">
        <v>478206677</v>
      </c>
      <c r="J36" s="17">
        <v>495680450</v>
      </c>
      <c r="K36" s="23">
        <v>500827787</v>
      </c>
    </row>
    <row r="37" spans="1:11" x14ac:dyDescent="0.25">
      <c r="A37" s="20" t="s">
        <v>43</v>
      </c>
      <c r="B37" s="17">
        <v>21361969</v>
      </c>
      <c r="C37" s="17">
        <v>25428704</v>
      </c>
      <c r="D37" s="21">
        <v>35619885</v>
      </c>
      <c r="E37" s="22">
        <v>15460667</v>
      </c>
      <c r="F37" s="17">
        <v>15624246</v>
      </c>
      <c r="G37" s="23">
        <v>15624246</v>
      </c>
      <c r="H37" s="19">
        <v>37005090</v>
      </c>
      <c r="I37" s="22">
        <v>21278249</v>
      </c>
      <c r="J37" s="17">
        <v>27482224</v>
      </c>
      <c r="K37" s="23">
        <v>34022180</v>
      </c>
    </row>
    <row r="38" spans="1:11" x14ac:dyDescent="0.25">
      <c r="A38" s="20" t="s">
        <v>44</v>
      </c>
      <c r="B38" s="17">
        <v>2734137</v>
      </c>
      <c r="C38" s="17">
        <v>2642998</v>
      </c>
      <c r="D38" s="21">
        <v>2720000</v>
      </c>
      <c r="E38" s="22">
        <v>2642995</v>
      </c>
      <c r="F38" s="17">
        <v>2720000</v>
      </c>
      <c r="G38" s="23">
        <v>2720000</v>
      </c>
      <c r="H38" s="19">
        <v>3205843</v>
      </c>
      <c r="I38" s="22">
        <v>2720000</v>
      </c>
      <c r="J38" s="17">
        <v>2720000</v>
      </c>
      <c r="K38" s="23">
        <v>2720000</v>
      </c>
    </row>
    <row r="39" spans="1:11" x14ac:dyDescent="0.25">
      <c r="A39" s="20" t="s">
        <v>45</v>
      </c>
      <c r="B39" s="17">
        <v>321484361</v>
      </c>
      <c r="C39" s="17">
        <v>346627222</v>
      </c>
      <c r="D39" s="21">
        <v>368013300</v>
      </c>
      <c r="E39" s="22">
        <v>404628743</v>
      </c>
      <c r="F39" s="17">
        <v>493332467</v>
      </c>
      <c r="G39" s="23">
        <v>493332467</v>
      </c>
      <c r="H39" s="19">
        <v>384668017</v>
      </c>
      <c r="I39" s="22">
        <v>510259426</v>
      </c>
      <c r="J39" s="17">
        <v>554037594</v>
      </c>
      <c r="K39" s="23">
        <v>584269833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664145649</v>
      </c>
      <c r="C42" s="17">
        <v>908717638</v>
      </c>
      <c r="D42" s="21">
        <v>1073816877</v>
      </c>
      <c r="E42" s="22">
        <v>59660594</v>
      </c>
      <c r="F42" s="17">
        <v>53408249</v>
      </c>
      <c r="G42" s="23">
        <v>53408249</v>
      </c>
      <c r="H42" s="19">
        <v>1280002676</v>
      </c>
      <c r="I42" s="22">
        <v>55178433</v>
      </c>
      <c r="J42" s="17">
        <v>43401926</v>
      </c>
      <c r="K42" s="23">
        <v>45606244</v>
      </c>
    </row>
    <row r="43" spans="1:11" x14ac:dyDescent="0.25">
      <c r="A43" s="20" t="s">
        <v>48</v>
      </c>
      <c r="B43" s="17">
        <v>-25379633</v>
      </c>
      <c r="C43" s="17">
        <v>-48500281</v>
      </c>
      <c r="D43" s="21">
        <v>-75881611</v>
      </c>
      <c r="E43" s="22">
        <v>-27381500</v>
      </c>
      <c r="F43" s="17">
        <v>-53287229</v>
      </c>
      <c r="G43" s="23">
        <v>-53287229</v>
      </c>
      <c r="H43" s="19">
        <v>-105408869</v>
      </c>
      <c r="I43" s="22">
        <v>-45064210</v>
      </c>
      <c r="J43" s="17">
        <v>-29816300</v>
      </c>
      <c r="K43" s="23">
        <v>-31035441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652930204</v>
      </c>
      <c r="C45" s="66">
        <v>874381545</v>
      </c>
      <c r="D45" s="67">
        <v>1012099454</v>
      </c>
      <c r="E45" s="68">
        <v>52111099</v>
      </c>
      <c r="F45" s="66">
        <v>40689910</v>
      </c>
      <c r="G45" s="69">
        <v>40689910</v>
      </c>
      <c r="H45" s="70">
        <v>1188757995</v>
      </c>
      <c r="I45" s="68">
        <v>44404133</v>
      </c>
      <c r="J45" s="66">
        <v>54806369</v>
      </c>
      <c r="K45" s="69">
        <v>68600815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6297231</v>
      </c>
      <c r="C48" s="17">
        <v>17076238</v>
      </c>
      <c r="D48" s="21">
        <v>40568890</v>
      </c>
      <c r="E48" s="22">
        <v>52112824</v>
      </c>
      <c r="F48" s="17">
        <v>34289910</v>
      </c>
      <c r="G48" s="23">
        <v>34289910</v>
      </c>
      <c r="H48" s="19">
        <v>56621085</v>
      </c>
      <c r="I48" s="22">
        <v>44404133</v>
      </c>
      <c r="J48" s="17">
        <v>54806372</v>
      </c>
      <c r="K48" s="23">
        <v>68600816</v>
      </c>
    </row>
    <row r="49" spans="1:11" x14ac:dyDescent="0.25">
      <c r="A49" s="20" t="s">
        <v>53</v>
      </c>
      <c r="B49" s="17">
        <f>+B75</f>
        <v>23437598.801876083</v>
      </c>
      <c r="C49" s="17">
        <f t="shared" ref="C49:K49" si="6">+C75</f>
        <v>17714421.378959663</v>
      </c>
      <c r="D49" s="21">
        <f t="shared" si="6"/>
        <v>23921537.977790181</v>
      </c>
      <c r="E49" s="22">
        <f t="shared" si="6"/>
        <v>767693.26167840697</v>
      </c>
      <c r="F49" s="17">
        <f t="shared" si="6"/>
        <v>-6883687.2985962108</v>
      </c>
      <c r="G49" s="23">
        <f t="shared" si="6"/>
        <v>-6883687.2985962108</v>
      </c>
      <c r="H49" s="19">
        <f t="shared" si="6"/>
        <v>-17760371.373439692</v>
      </c>
      <c r="I49" s="22">
        <f t="shared" si="6"/>
        <v>-1941988.6745809596</v>
      </c>
      <c r="J49" s="17">
        <f t="shared" si="6"/>
        <v>-9517364.2184522301</v>
      </c>
      <c r="K49" s="23">
        <f t="shared" si="6"/>
        <v>-20469992.682222009</v>
      </c>
    </row>
    <row r="50" spans="1:11" x14ac:dyDescent="0.25">
      <c r="A50" s="30" t="s">
        <v>54</v>
      </c>
      <c r="B50" s="66">
        <f>+B48-B49</f>
        <v>-17140367.801876083</v>
      </c>
      <c r="C50" s="66">
        <f t="shared" ref="C50:K50" si="7">+C48-C49</f>
        <v>-638183.37895966321</v>
      </c>
      <c r="D50" s="67">
        <f t="shared" si="7"/>
        <v>16647352.022209819</v>
      </c>
      <c r="E50" s="68">
        <f t="shared" si="7"/>
        <v>51345130.738321595</v>
      </c>
      <c r="F50" s="66">
        <f t="shared" si="7"/>
        <v>41173597.298596211</v>
      </c>
      <c r="G50" s="69">
        <f t="shared" si="7"/>
        <v>41173597.298596211</v>
      </c>
      <c r="H50" s="70">
        <f t="shared" si="7"/>
        <v>74381456.373439699</v>
      </c>
      <c r="I50" s="68">
        <f t="shared" si="7"/>
        <v>46346121.674580961</v>
      </c>
      <c r="J50" s="66">
        <f t="shared" si="7"/>
        <v>64323736.21845223</v>
      </c>
      <c r="K50" s="69">
        <f t="shared" si="7"/>
        <v>89070808.682222009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183639508</v>
      </c>
      <c r="C53" s="17">
        <v>195735272</v>
      </c>
      <c r="D53" s="21">
        <v>171995624</v>
      </c>
      <c r="E53" s="22">
        <v>80359554</v>
      </c>
      <c r="F53" s="17">
        <v>216756102</v>
      </c>
      <c r="G53" s="23">
        <v>216756102</v>
      </c>
      <c r="H53" s="19">
        <v>191761921</v>
      </c>
      <c r="I53" s="22">
        <v>509286676</v>
      </c>
      <c r="J53" s="17">
        <v>470635234</v>
      </c>
      <c r="K53" s="23">
        <v>474766047</v>
      </c>
    </row>
    <row r="54" spans="1:11" x14ac:dyDescent="0.25">
      <c r="A54" s="20" t="s">
        <v>57</v>
      </c>
      <c r="B54" s="17">
        <v>18948907</v>
      </c>
      <c r="C54" s="17">
        <v>19547154</v>
      </c>
      <c r="D54" s="21">
        <v>23501003</v>
      </c>
      <c r="E54" s="22">
        <v>23024000</v>
      </c>
      <c r="F54" s="17">
        <v>23024000</v>
      </c>
      <c r="G54" s="23">
        <v>23024000</v>
      </c>
      <c r="H54" s="19">
        <v>31176434</v>
      </c>
      <c r="I54" s="22">
        <v>22007922</v>
      </c>
      <c r="J54" s="17">
        <v>23108318</v>
      </c>
      <c r="K54" s="23">
        <v>24263734</v>
      </c>
    </row>
    <row r="55" spans="1:11" x14ac:dyDescent="0.25">
      <c r="A55" s="20" t="s">
        <v>58</v>
      </c>
      <c r="B55" s="17">
        <v>628450</v>
      </c>
      <c r="C55" s="17">
        <v>628450</v>
      </c>
      <c r="D55" s="21">
        <v>628450</v>
      </c>
      <c r="E55" s="22">
        <v>0</v>
      </c>
      <c r="F55" s="17">
        <v>0</v>
      </c>
      <c r="G55" s="23">
        <v>0</v>
      </c>
      <c r="H55" s="19">
        <v>628450</v>
      </c>
      <c r="I55" s="22">
        <v>0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5444247</v>
      </c>
      <c r="C56" s="17">
        <v>4687689</v>
      </c>
      <c r="D56" s="21">
        <v>7898003</v>
      </c>
      <c r="E56" s="22">
        <v>5256000</v>
      </c>
      <c r="F56" s="17">
        <v>6786057</v>
      </c>
      <c r="G56" s="23">
        <v>6786057</v>
      </c>
      <c r="H56" s="19">
        <v>6804668</v>
      </c>
      <c r="I56" s="22">
        <v>6834000</v>
      </c>
      <c r="J56" s="17">
        <v>6010200</v>
      </c>
      <c r="K56" s="23">
        <v>6310710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6918888</v>
      </c>
      <c r="C60" s="17">
        <v>6938708</v>
      </c>
      <c r="D60" s="21">
        <v>6955085</v>
      </c>
      <c r="E60" s="22">
        <v>13592190</v>
      </c>
      <c r="F60" s="17">
        <v>13592190</v>
      </c>
      <c r="G60" s="23">
        <v>13592190</v>
      </c>
      <c r="H60" s="19">
        <v>11649173</v>
      </c>
      <c r="I60" s="22">
        <v>-10736970</v>
      </c>
      <c r="J60" s="17">
        <v>-11209397</v>
      </c>
      <c r="K60" s="23">
        <v>-11702610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1.0274362669755204</v>
      </c>
      <c r="C70" s="5">
        <f t="shared" ref="C70:K70" si="8">IF(ISERROR(C71/C72),0,(C71/C72))</f>
        <v>1.678569797227772</v>
      </c>
      <c r="D70" s="5">
        <f t="shared" si="8"/>
        <v>2.1757098163050816</v>
      </c>
      <c r="E70" s="5">
        <f t="shared" si="8"/>
        <v>0.99725873750586969</v>
      </c>
      <c r="F70" s="5">
        <f t="shared" si="8"/>
        <v>1.0529609339709796</v>
      </c>
      <c r="G70" s="5">
        <f t="shared" si="8"/>
        <v>1.0529609339709796</v>
      </c>
      <c r="H70" s="5">
        <f t="shared" si="8"/>
        <v>3.3963500608050285</v>
      </c>
      <c r="I70" s="5">
        <f t="shared" si="8"/>
        <v>1.1898842056778551</v>
      </c>
      <c r="J70" s="5">
        <f t="shared" si="8"/>
        <v>0.90152277855753682</v>
      </c>
      <c r="K70" s="5">
        <f t="shared" si="8"/>
        <v>0.9005057209940357</v>
      </c>
    </row>
    <row r="71" spans="1:11" ht="13" hidden="1" x14ac:dyDescent="0.3">
      <c r="A71" s="1" t="s">
        <v>135</v>
      </c>
      <c r="B71" s="2">
        <f>+B83</f>
        <v>25656597</v>
      </c>
      <c r="C71" s="2">
        <f t="shared" ref="C71:K71" si="9">+C83</f>
        <v>84814815</v>
      </c>
      <c r="D71" s="2">
        <f t="shared" si="9"/>
        <v>99886557</v>
      </c>
      <c r="E71" s="2">
        <f t="shared" si="9"/>
        <v>42740141</v>
      </c>
      <c r="F71" s="2">
        <f t="shared" si="9"/>
        <v>45163732</v>
      </c>
      <c r="G71" s="2">
        <f t="shared" si="9"/>
        <v>45163732</v>
      </c>
      <c r="H71" s="2">
        <f t="shared" si="9"/>
        <v>142285803</v>
      </c>
      <c r="I71" s="2">
        <f t="shared" si="9"/>
        <v>61030797</v>
      </c>
      <c r="J71" s="2">
        <f t="shared" si="9"/>
        <v>41604903</v>
      </c>
      <c r="K71" s="2">
        <f t="shared" si="9"/>
        <v>43395024</v>
      </c>
    </row>
    <row r="72" spans="1:11" ht="13" hidden="1" x14ac:dyDescent="0.3">
      <c r="A72" s="1" t="s">
        <v>136</v>
      </c>
      <c r="B72" s="2">
        <f>+B77</f>
        <v>24971473</v>
      </c>
      <c r="C72" s="2">
        <f t="shared" ref="C72:K72" si="10">+C77</f>
        <v>50528024</v>
      </c>
      <c r="D72" s="2">
        <f t="shared" si="10"/>
        <v>45909871</v>
      </c>
      <c r="E72" s="2">
        <f t="shared" si="10"/>
        <v>42857625</v>
      </c>
      <c r="F72" s="2">
        <f t="shared" si="10"/>
        <v>42892125</v>
      </c>
      <c r="G72" s="2">
        <f t="shared" si="10"/>
        <v>42892125</v>
      </c>
      <c r="H72" s="2">
        <f t="shared" si="10"/>
        <v>41893739</v>
      </c>
      <c r="I72" s="2">
        <f t="shared" si="10"/>
        <v>51291375</v>
      </c>
      <c r="J72" s="2">
        <f t="shared" si="10"/>
        <v>46149586</v>
      </c>
      <c r="K72" s="2">
        <f t="shared" si="10"/>
        <v>48189615</v>
      </c>
    </row>
    <row r="73" spans="1:11" ht="13" hidden="1" x14ac:dyDescent="0.3">
      <c r="A73" s="1" t="s">
        <v>137</v>
      </c>
      <c r="B73" s="2">
        <f>+B74</f>
        <v>-52644.333333333023</v>
      </c>
      <c r="C73" s="2">
        <f t="shared" ref="C73:K73" si="11">+(C78+C80+C81+C82)-(B78+B80+B81+B82)</f>
        <v>409665</v>
      </c>
      <c r="D73" s="2">
        <f t="shared" si="11"/>
        <v>1499354</v>
      </c>
      <c r="E73" s="2">
        <f t="shared" si="11"/>
        <v>5362899</v>
      </c>
      <c r="F73" s="2">
        <f>+(F78+F80+F81+F82)-(D78+D80+D81+D82)</f>
        <v>-3376518</v>
      </c>
      <c r="G73" s="2">
        <f>+(G78+G80+G81+G82)-(D78+D80+D81+D82)</f>
        <v>-3376518</v>
      </c>
      <c r="H73" s="2">
        <f>+(H78+H80+H81+H82)-(D78+D80+D81+D82)</f>
        <v>10305841</v>
      </c>
      <c r="I73" s="2">
        <f>+(I78+I80+I81+I82)-(E78+E80+E81+E82)</f>
        <v>1474670</v>
      </c>
      <c r="J73" s="2">
        <f t="shared" si="11"/>
        <v>4680130</v>
      </c>
      <c r="K73" s="2">
        <f t="shared" si="11"/>
        <v>4904789</v>
      </c>
    </row>
    <row r="74" spans="1:11" ht="13" hidden="1" x14ac:dyDescent="0.3">
      <c r="A74" s="1" t="s">
        <v>138</v>
      </c>
      <c r="B74" s="2">
        <f>+TREND(C74:E74)</f>
        <v>-52644.333333333023</v>
      </c>
      <c r="C74" s="2">
        <f>+C73</f>
        <v>409665</v>
      </c>
      <c r="D74" s="2">
        <f t="shared" ref="D74:K74" si="12">+D73</f>
        <v>1499354</v>
      </c>
      <c r="E74" s="2">
        <f t="shared" si="12"/>
        <v>5362899</v>
      </c>
      <c r="F74" s="2">
        <f t="shared" si="12"/>
        <v>-3376518</v>
      </c>
      <c r="G74" s="2">
        <f t="shared" si="12"/>
        <v>-3376518</v>
      </c>
      <c r="H74" s="2">
        <f t="shared" si="12"/>
        <v>10305841</v>
      </c>
      <c r="I74" s="2">
        <f t="shared" si="12"/>
        <v>1474670</v>
      </c>
      <c r="J74" s="2">
        <f t="shared" si="12"/>
        <v>4680130</v>
      </c>
      <c r="K74" s="2">
        <f t="shared" si="12"/>
        <v>4904789</v>
      </c>
    </row>
    <row r="75" spans="1:11" ht="13" hidden="1" x14ac:dyDescent="0.3">
      <c r="A75" s="1" t="s">
        <v>139</v>
      </c>
      <c r="B75" s="2">
        <f>+B84-(((B80+B81+B82+B78)*B70)-B79)</f>
        <v>23437598.801876083</v>
      </c>
      <c r="C75" s="2">
        <f t="shared" ref="C75:K75" si="13">+C84-(((C80+C81+C82+C78)*C70)-C79)</f>
        <v>17714421.378959663</v>
      </c>
      <c r="D75" s="2">
        <f t="shared" si="13"/>
        <v>23921537.977790181</v>
      </c>
      <c r="E75" s="2">
        <f t="shared" si="13"/>
        <v>767693.26167840697</v>
      </c>
      <c r="F75" s="2">
        <f t="shared" si="13"/>
        <v>-6883687.2985962108</v>
      </c>
      <c r="G75" s="2">
        <f t="shared" si="13"/>
        <v>-6883687.2985962108</v>
      </c>
      <c r="H75" s="2">
        <f t="shared" si="13"/>
        <v>-17760371.373439692</v>
      </c>
      <c r="I75" s="2">
        <f t="shared" si="13"/>
        <v>-1941988.6745809596</v>
      </c>
      <c r="J75" s="2">
        <f t="shared" si="13"/>
        <v>-9517364.2184522301</v>
      </c>
      <c r="K75" s="2">
        <f t="shared" si="13"/>
        <v>-20469992.682222009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24971473</v>
      </c>
      <c r="C77" s="3">
        <v>50528024</v>
      </c>
      <c r="D77" s="3">
        <v>45909871</v>
      </c>
      <c r="E77" s="3">
        <v>42857625</v>
      </c>
      <c r="F77" s="3">
        <v>42892125</v>
      </c>
      <c r="G77" s="3">
        <v>42892125</v>
      </c>
      <c r="H77" s="3">
        <v>41893739</v>
      </c>
      <c r="I77" s="3">
        <v>51291375</v>
      </c>
      <c r="J77" s="3">
        <v>46149586</v>
      </c>
      <c r="K77" s="3">
        <v>48189615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21670070</v>
      </c>
      <c r="C79" s="3">
        <v>18958340</v>
      </c>
      <c r="D79" s="3">
        <v>16729838</v>
      </c>
      <c r="E79" s="3">
        <v>13762197</v>
      </c>
      <c r="F79" s="3">
        <v>13061758</v>
      </c>
      <c r="G79" s="3">
        <v>13061758</v>
      </c>
      <c r="H79" s="3">
        <v>12213812</v>
      </c>
      <c r="I79" s="3">
        <v>16219303</v>
      </c>
      <c r="J79" s="3">
        <v>20957618</v>
      </c>
      <c r="K79" s="3">
        <v>25973289</v>
      </c>
    </row>
    <row r="80" spans="1:11" ht="13" hidden="1" x14ac:dyDescent="0.3">
      <c r="A80" s="1" t="s">
        <v>71</v>
      </c>
      <c r="B80" s="3">
        <v>1391342</v>
      </c>
      <c r="C80" s="3">
        <v>2200350</v>
      </c>
      <c r="D80" s="3">
        <v>4047266</v>
      </c>
      <c r="E80" s="3">
        <v>2659943</v>
      </c>
      <c r="F80" s="3">
        <v>-7250310</v>
      </c>
      <c r="G80" s="3">
        <v>-7250310</v>
      </c>
      <c r="H80" s="3">
        <v>4605323</v>
      </c>
      <c r="I80" s="3">
        <v>2432351</v>
      </c>
      <c r="J80" s="3">
        <v>2597164</v>
      </c>
      <c r="K80" s="3">
        <v>2764763</v>
      </c>
    </row>
    <row r="81" spans="1:11" ht="13" hidden="1" x14ac:dyDescent="0.3">
      <c r="A81" s="1" t="s">
        <v>72</v>
      </c>
      <c r="B81" s="3">
        <v>467300</v>
      </c>
      <c r="C81" s="3">
        <v>67957</v>
      </c>
      <c r="D81" s="3">
        <v>-279605</v>
      </c>
      <c r="E81" s="3">
        <v>6424251</v>
      </c>
      <c r="F81" s="3">
        <v>7566583</v>
      </c>
      <c r="G81" s="3">
        <v>7566583</v>
      </c>
      <c r="H81" s="3">
        <v>9468179</v>
      </c>
      <c r="I81" s="3">
        <v>8098009</v>
      </c>
      <c r="J81" s="3">
        <v>12613326</v>
      </c>
      <c r="K81" s="3">
        <v>17350516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46366</v>
      </c>
      <c r="F82" s="3">
        <v>74870</v>
      </c>
      <c r="G82" s="3">
        <v>74870</v>
      </c>
      <c r="H82" s="3">
        <v>0</v>
      </c>
      <c r="I82" s="3">
        <v>74870</v>
      </c>
      <c r="J82" s="3">
        <v>74870</v>
      </c>
      <c r="K82" s="3">
        <v>74870</v>
      </c>
    </row>
    <row r="83" spans="1:11" ht="13" hidden="1" x14ac:dyDescent="0.3">
      <c r="A83" s="1" t="s">
        <v>74</v>
      </c>
      <c r="B83" s="3">
        <v>25656597</v>
      </c>
      <c r="C83" s="3">
        <v>84814815</v>
      </c>
      <c r="D83" s="3">
        <v>99886557</v>
      </c>
      <c r="E83" s="3">
        <v>42740141</v>
      </c>
      <c r="F83" s="3">
        <v>45163732</v>
      </c>
      <c r="G83" s="3">
        <v>45163732</v>
      </c>
      <c r="H83" s="3">
        <v>142285803</v>
      </c>
      <c r="I83" s="3">
        <v>61030797</v>
      </c>
      <c r="J83" s="3">
        <v>41604903</v>
      </c>
      <c r="K83" s="3">
        <v>43395024</v>
      </c>
    </row>
    <row r="84" spans="1:11" ht="13" hidden="1" x14ac:dyDescent="0.3">
      <c r="A84" s="1" t="s">
        <v>75</v>
      </c>
      <c r="B84" s="3">
        <v>3677165</v>
      </c>
      <c r="C84" s="3">
        <v>2563593</v>
      </c>
      <c r="D84" s="3">
        <v>15389037</v>
      </c>
      <c r="E84" s="3">
        <v>-3888973</v>
      </c>
      <c r="F84" s="3">
        <v>-19533587</v>
      </c>
      <c r="G84" s="3">
        <v>-19533587</v>
      </c>
      <c r="H84" s="3">
        <v>17824356</v>
      </c>
      <c r="I84" s="3">
        <v>-5542296</v>
      </c>
      <c r="J84" s="3">
        <v>-16694882</v>
      </c>
      <c r="K84" s="3">
        <v>-28261937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123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274742252</v>
      </c>
      <c r="C6" s="17">
        <v>311581800</v>
      </c>
      <c r="D6" s="21">
        <v>362464005</v>
      </c>
      <c r="E6" s="22">
        <v>398744150</v>
      </c>
      <c r="F6" s="17">
        <v>418701007</v>
      </c>
      <c r="G6" s="23">
        <v>418701007</v>
      </c>
      <c r="H6" s="19">
        <v>430148914</v>
      </c>
      <c r="I6" s="22">
        <v>473132139</v>
      </c>
      <c r="J6" s="17">
        <v>534639318</v>
      </c>
      <c r="K6" s="23">
        <v>604142425</v>
      </c>
    </row>
    <row r="7" spans="1:11" x14ac:dyDescent="0.25">
      <c r="A7" s="20" t="s">
        <v>19</v>
      </c>
      <c r="B7" s="17">
        <v>12460409</v>
      </c>
      <c r="C7" s="17">
        <v>24875983</v>
      </c>
      <c r="D7" s="21">
        <v>42894645</v>
      </c>
      <c r="E7" s="22">
        <v>30850016</v>
      </c>
      <c r="F7" s="17">
        <v>36870074</v>
      </c>
      <c r="G7" s="23">
        <v>36870074</v>
      </c>
      <c r="H7" s="19">
        <v>38022554</v>
      </c>
      <c r="I7" s="22">
        <v>38392364</v>
      </c>
      <c r="J7" s="17">
        <v>29106007</v>
      </c>
      <c r="K7" s="23">
        <v>29833656</v>
      </c>
    </row>
    <row r="8" spans="1:11" x14ac:dyDescent="0.25">
      <c r="A8" s="20" t="s">
        <v>20</v>
      </c>
      <c r="B8" s="17">
        <v>692979737</v>
      </c>
      <c r="C8" s="17">
        <v>797345785</v>
      </c>
      <c r="D8" s="21">
        <v>874577265</v>
      </c>
      <c r="E8" s="22">
        <v>897350715</v>
      </c>
      <c r="F8" s="17">
        <v>917645373</v>
      </c>
      <c r="G8" s="23">
        <v>917645373</v>
      </c>
      <c r="H8" s="19">
        <v>911322976</v>
      </c>
      <c r="I8" s="22">
        <v>957845046</v>
      </c>
      <c r="J8" s="17">
        <v>1002940342</v>
      </c>
      <c r="K8" s="23">
        <v>1039241831</v>
      </c>
    </row>
    <row r="9" spans="1:11" x14ac:dyDescent="0.25">
      <c r="A9" s="20" t="s">
        <v>21</v>
      </c>
      <c r="B9" s="17">
        <v>64811649</v>
      </c>
      <c r="C9" s="17">
        <v>107962129</v>
      </c>
      <c r="D9" s="21">
        <v>197507372</v>
      </c>
      <c r="E9" s="22">
        <v>274419013</v>
      </c>
      <c r="F9" s="17">
        <v>272180897</v>
      </c>
      <c r="G9" s="23">
        <v>272180897</v>
      </c>
      <c r="H9" s="19">
        <v>292850535</v>
      </c>
      <c r="I9" s="22">
        <v>163335108</v>
      </c>
      <c r="J9" s="17">
        <v>114523541</v>
      </c>
      <c r="K9" s="23">
        <v>102538972</v>
      </c>
    </row>
    <row r="10" spans="1:11" x14ac:dyDescent="0.25">
      <c r="A10" s="24" t="s">
        <v>130</v>
      </c>
      <c r="B10" s="25">
        <f>SUM(B5:B9)</f>
        <v>1044994047</v>
      </c>
      <c r="C10" s="26">
        <f t="shared" ref="C10:K10" si="0">SUM(C5:C9)</f>
        <v>1241765697</v>
      </c>
      <c r="D10" s="27">
        <f t="shared" si="0"/>
        <v>1477443287</v>
      </c>
      <c r="E10" s="25">
        <f t="shared" si="0"/>
        <v>1601363894</v>
      </c>
      <c r="F10" s="26">
        <f t="shared" si="0"/>
        <v>1645397351</v>
      </c>
      <c r="G10" s="28">
        <f t="shared" si="0"/>
        <v>1645397351</v>
      </c>
      <c r="H10" s="29">
        <f t="shared" si="0"/>
        <v>1672344979</v>
      </c>
      <c r="I10" s="25">
        <f t="shared" si="0"/>
        <v>1632704657</v>
      </c>
      <c r="J10" s="26">
        <f t="shared" si="0"/>
        <v>1681209208</v>
      </c>
      <c r="K10" s="28">
        <f t="shared" si="0"/>
        <v>1775756884</v>
      </c>
    </row>
    <row r="11" spans="1:11" x14ac:dyDescent="0.25">
      <c r="A11" s="20" t="s">
        <v>22</v>
      </c>
      <c r="B11" s="17">
        <v>246668093</v>
      </c>
      <c r="C11" s="17">
        <v>261523201</v>
      </c>
      <c r="D11" s="21">
        <v>290472783</v>
      </c>
      <c r="E11" s="22">
        <v>331856011</v>
      </c>
      <c r="F11" s="17">
        <v>332875096</v>
      </c>
      <c r="G11" s="23">
        <v>332875096</v>
      </c>
      <c r="H11" s="19">
        <v>313428953</v>
      </c>
      <c r="I11" s="22">
        <v>372875519</v>
      </c>
      <c r="J11" s="17">
        <v>386700376</v>
      </c>
      <c r="K11" s="23">
        <v>406193007</v>
      </c>
    </row>
    <row r="12" spans="1:11" x14ac:dyDescent="0.25">
      <c r="A12" s="20" t="s">
        <v>23</v>
      </c>
      <c r="B12" s="17">
        <v>8841677</v>
      </c>
      <c r="C12" s="17">
        <v>10513971</v>
      </c>
      <c r="D12" s="21">
        <v>10743628</v>
      </c>
      <c r="E12" s="22">
        <v>13548487</v>
      </c>
      <c r="F12" s="17">
        <v>12453354</v>
      </c>
      <c r="G12" s="23">
        <v>12453354</v>
      </c>
      <c r="H12" s="19">
        <v>11068258</v>
      </c>
      <c r="I12" s="22">
        <v>13044889</v>
      </c>
      <c r="J12" s="17">
        <v>13664517</v>
      </c>
      <c r="K12" s="23">
        <v>14381906</v>
      </c>
    </row>
    <row r="13" spans="1:11" x14ac:dyDescent="0.25">
      <c r="A13" s="20" t="s">
        <v>24</v>
      </c>
      <c r="B13" s="17">
        <v>142859841</v>
      </c>
      <c r="C13" s="17">
        <v>129380634</v>
      </c>
      <c r="D13" s="21">
        <v>136611162</v>
      </c>
      <c r="E13" s="22">
        <v>168897156</v>
      </c>
      <c r="F13" s="17">
        <v>157988013</v>
      </c>
      <c r="G13" s="23">
        <v>157988013</v>
      </c>
      <c r="H13" s="19">
        <v>206822319</v>
      </c>
      <c r="I13" s="22">
        <v>172369372</v>
      </c>
      <c r="J13" s="17">
        <v>194438451</v>
      </c>
      <c r="K13" s="23">
        <v>199174409</v>
      </c>
    </row>
    <row r="14" spans="1:11" x14ac:dyDescent="0.25">
      <c r="A14" s="20" t="s">
        <v>25</v>
      </c>
      <c r="B14" s="17">
        <v>10107550</v>
      </c>
      <c r="C14" s="17">
        <v>6545390</v>
      </c>
      <c r="D14" s="21">
        <v>3530126</v>
      </c>
      <c r="E14" s="22">
        <v>7738488</v>
      </c>
      <c r="F14" s="17">
        <v>1639436</v>
      </c>
      <c r="G14" s="23">
        <v>1639436</v>
      </c>
      <c r="H14" s="19">
        <v>3079834</v>
      </c>
      <c r="I14" s="22">
        <v>214120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119760950</v>
      </c>
      <c r="C15" s="17">
        <v>134339292</v>
      </c>
      <c r="D15" s="21">
        <v>171694775</v>
      </c>
      <c r="E15" s="22">
        <v>226128289</v>
      </c>
      <c r="F15" s="17">
        <v>213134600</v>
      </c>
      <c r="G15" s="23">
        <v>213134600</v>
      </c>
      <c r="H15" s="19">
        <v>190527044</v>
      </c>
      <c r="I15" s="22">
        <v>237617435</v>
      </c>
      <c r="J15" s="17">
        <v>262551400</v>
      </c>
      <c r="K15" s="23">
        <v>294816398</v>
      </c>
    </row>
    <row r="16" spans="1:11" x14ac:dyDescent="0.25">
      <c r="A16" s="20" t="s">
        <v>27</v>
      </c>
      <c r="B16" s="17">
        <v>35465417</v>
      </c>
      <c r="C16" s="17">
        <v>38289958</v>
      </c>
      <c r="D16" s="21">
        <v>40905606</v>
      </c>
      <c r="E16" s="22">
        <v>43718975</v>
      </c>
      <c r="F16" s="17">
        <v>43578975</v>
      </c>
      <c r="G16" s="23">
        <v>43578975</v>
      </c>
      <c r="H16" s="19">
        <v>42388759</v>
      </c>
      <c r="I16" s="22">
        <v>45309309</v>
      </c>
      <c r="J16" s="17">
        <v>47348227</v>
      </c>
      <c r="K16" s="23">
        <v>48531933</v>
      </c>
    </row>
    <row r="17" spans="1:11" x14ac:dyDescent="0.25">
      <c r="A17" s="20" t="s">
        <v>28</v>
      </c>
      <c r="B17" s="17">
        <v>548155968</v>
      </c>
      <c r="C17" s="17">
        <v>842513329</v>
      </c>
      <c r="D17" s="21">
        <v>790244736</v>
      </c>
      <c r="E17" s="22">
        <v>779231136</v>
      </c>
      <c r="F17" s="17">
        <v>868712707</v>
      </c>
      <c r="G17" s="23">
        <v>868712707</v>
      </c>
      <c r="H17" s="19">
        <v>1132530048</v>
      </c>
      <c r="I17" s="22">
        <v>776709024</v>
      </c>
      <c r="J17" s="17">
        <v>728155816</v>
      </c>
      <c r="K17" s="23">
        <v>771769712</v>
      </c>
    </row>
    <row r="18" spans="1:11" x14ac:dyDescent="0.25">
      <c r="A18" s="30" t="s">
        <v>29</v>
      </c>
      <c r="B18" s="31">
        <f>SUM(B11:B17)</f>
        <v>1111859496</v>
      </c>
      <c r="C18" s="32">
        <f t="shared" ref="C18:K18" si="1">SUM(C11:C17)</f>
        <v>1423105775</v>
      </c>
      <c r="D18" s="33">
        <f t="shared" si="1"/>
        <v>1444202816</v>
      </c>
      <c r="E18" s="31">
        <f t="shared" si="1"/>
        <v>1571118542</v>
      </c>
      <c r="F18" s="32">
        <f t="shared" si="1"/>
        <v>1630382181</v>
      </c>
      <c r="G18" s="34">
        <f t="shared" si="1"/>
        <v>1630382181</v>
      </c>
      <c r="H18" s="35">
        <f t="shared" si="1"/>
        <v>1899845215</v>
      </c>
      <c r="I18" s="31">
        <f t="shared" si="1"/>
        <v>1618139668</v>
      </c>
      <c r="J18" s="32">
        <f t="shared" si="1"/>
        <v>1632858787</v>
      </c>
      <c r="K18" s="34">
        <f t="shared" si="1"/>
        <v>1734867365</v>
      </c>
    </row>
    <row r="19" spans="1:11" x14ac:dyDescent="0.25">
      <c r="A19" s="30" t="s">
        <v>30</v>
      </c>
      <c r="B19" s="36">
        <f>+B10-B18</f>
        <v>-66865449</v>
      </c>
      <c r="C19" s="37">
        <f t="shared" ref="C19:K19" si="2">+C10-C18</f>
        <v>-181340078</v>
      </c>
      <c r="D19" s="38">
        <f t="shared" si="2"/>
        <v>33240471</v>
      </c>
      <c r="E19" s="36">
        <f t="shared" si="2"/>
        <v>30245352</v>
      </c>
      <c r="F19" s="37">
        <f t="shared" si="2"/>
        <v>15015170</v>
      </c>
      <c r="G19" s="39">
        <f t="shared" si="2"/>
        <v>15015170</v>
      </c>
      <c r="H19" s="40">
        <f t="shared" si="2"/>
        <v>-227500236</v>
      </c>
      <c r="I19" s="36">
        <f t="shared" si="2"/>
        <v>14564989</v>
      </c>
      <c r="J19" s="37">
        <f t="shared" si="2"/>
        <v>48350421</v>
      </c>
      <c r="K19" s="39">
        <f t="shared" si="2"/>
        <v>40889519</v>
      </c>
    </row>
    <row r="20" spans="1:11" x14ac:dyDescent="0.25">
      <c r="A20" s="41" t="s">
        <v>31</v>
      </c>
      <c r="B20" s="42">
        <v>238197985</v>
      </c>
      <c r="C20" s="43">
        <v>287418402</v>
      </c>
      <c r="D20" s="44">
        <v>191113292</v>
      </c>
      <c r="E20" s="42">
        <v>292550000</v>
      </c>
      <c r="F20" s="43">
        <v>321706571</v>
      </c>
      <c r="G20" s="45">
        <v>321706571</v>
      </c>
      <c r="H20" s="46">
        <v>318024876</v>
      </c>
      <c r="I20" s="42">
        <v>281150219</v>
      </c>
      <c r="J20" s="43">
        <v>299368290</v>
      </c>
      <c r="K20" s="45">
        <v>323454031</v>
      </c>
    </row>
    <row r="21" spans="1:11" x14ac:dyDescent="0.25">
      <c r="A21" s="47" t="s">
        <v>32</v>
      </c>
      <c r="B21" s="48">
        <v>0</v>
      </c>
      <c r="C21" s="49">
        <v>5814850</v>
      </c>
      <c r="D21" s="50">
        <v>3676500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171332536</v>
      </c>
      <c r="C22" s="55">
        <f t="shared" ref="C22:K22" si="3">SUM(C19:C21)</f>
        <v>111893174</v>
      </c>
      <c r="D22" s="56">
        <f t="shared" si="3"/>
        <v>228030263</v>
      </c>
      <c r="E22" s="54">
        <f t="shared" si="3"/>
        <v>322795352</v>
      </c>
      <c r="F22" s="55">
        <f t="shared" si="3"/>
        <v>336721741</v>
      </c>
      <c r="G22" s="57">
        <f t="shared" si="3"/>
        <v>336721741</v>
      </c>
      <c r="H22" s="58">
        <f t="shared" si="3"/>
        <v>90524640</v>
      </c>
      <c r="I22" s="54">
        <f t="shared" si="3"/>
        <v>295715208</v>
      </c>
      <c r="J22" s="55">
        <f t="shared" si="3"/>
        <v>347718711</v>
      </c>
      <c r="K22" s="57">
        <f t="shared" si="3"/>
        <v>364343550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171332536</v>
      </c>
      <c r="C24" s="37">
        <f t="shared" ref="C24:K24" si="4">SUM(C22:C23)</f>
        <v>111893174</v>
      </c>
      <c r="D24" s="38">
        <f t="shared" si="4"/>
        <v>228030263</v>
      </c>
      <c r="E24" s="36">
        <f t="shared" si="4"/>
        <v>322795352</v>
      </c>
      <c r="F24" s="37">
        <f t="shared" si="4"/>
        <v>336721741</v>
      </c>
      <c r="G24" s="39">
        <f t="shared" si="4"/>
        <v>336721741</v>
      </c>
      <c r="H24" s="40">
        <f t="shared" si="4"/>
        <v>90524640</v>
      </c>
      <c r="I24" s="36">
        <f t="shared" si="4"/>
        <v>295715208</v>
      </c>
      <c r="J24" s="37">
        <f t="shared" si="4"/>
        <v>347718711</v>
      </c>
      <c r="K24" s="39">
        <f t="shared" si="4"/>
        <v>364343550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234889534</v>
      </c>
      <c r="C27" s="66">
        <v>274015061</v>
      </c>
      <c r="D27" s="67">
        <v>242422784</v>
      </c>
      <c r="E27" s="68">
        <v>481111216</v>
      </c>
      <c r="F27" s="66">
        <v>428633733</v>
      </c>
      <c r="G27" s="69">
        <v>428633733</v>
      </c>
      <c r="H27" s="70">
        <v>396828634</v>
      </c>
      <c r="I27" s="68">
        <v>357452566</v>
      </c>
      <c r="J27" s="66">
        <v>300424654</v>
      </c>
      <c r="K27" s="69">
        <v>320090728</v>
      </c>
    </row>
    <row r="28" spans="1:11" x14ac:dyDescent="0.25">
      <c r="A28" s="71" t="s">
        <v>36</v>
      </c>
      <c r="B28" s="17">
        <v>209468912</v>
      </c>
      <c r="C28" s="17">
        <v>250855292</v>
      </c>
      <c r="D28" s="21">
        <v>166860040</v>
      </c>
      <c r="E28" s="22">
        <v>254391303</v>
      </c>
      <c r="F28" s="17">
        <v>279745320</v>
      </c>
      <c r="G28" s="23">
        <v>279745320</v>
      </c>
      <c r="H28" s="19">
        <v>275787955</v>
      </c>
      <c r="I28" s="22">
        <v>244478451</v>
      </c>
      <c r="J28" s="17">
        <v>260320252</v>
      </c>
      <c r="K28" s="23">
        <v>280426945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153551971</v>
      </c>
      <c r="F30" s="17">
        <v>12551971</v>
      </c>
      <c r="G30" s="23">
        <v>12551971</v>
      </c>
      <c r="H30" s="19">
        <v>12510532</v>
      </c>
      <c r="I30" s="22">
        <v>300000</v>
      </c>
      <c r="J30" s="17">
        <v>297000</v>
      </c>
      <c r="K30" s="23">
        <v>304425</v>
      </c>
    </row>
    <row r="31" spans="1:11" x14ac:dyDescent="0.25">
      <c r="A31" s="20" t="s">
        <v>38</v>
      </c>
      <c r="B31" s="17">
        <v>24181563</v>
      </c>
      <c r="C31" s="17">
        <v>23159769</v>
      </c>
      <c r="D31" s="21">
        <v>75562744</v>
      </c>
      <c r="E31" s="22">
        <v>73167942</v>
      </c>
      <c r="F31" s="17">
        <v>136336442</v>
      </c>
      <c r="G31" s="23">
        <v>136336442</v>
      </c>
      <c r="H31" s="19">
        <v>108530147</v>
      </c>
      <c r="I31" s="22">
        <v>112674115</v>
      </c>
      <c r="J31" s="17">
        <v>39807402</v>
      </c>
      <c r="K31" s="23">
        <v>39359358</v>
      </c>
    </row>
    <row r="32" spans="1:11" x14ac:dyDescent="0.25">
      <c r="A32" s="30" t="s">
        <v>39</v>
      </c>
      <c r="B32" s="66">
        <f>SUM(B28:B31)</f>
        <v>233650475</v>
      </c>
      <c r="C32" s="66">
        <f t="shared" ref="C32:K32" si="5">SUM(C28:C31)</f>
        <v>274015061</v>
      </c>
      <c r="D32" s="67">
        <f t="shared" si="5"/>
        <v>242422784</v>
      </c>
      <c r="E32" s="68">
        <f t="shared" si="5"/>
        <v>481111216</v>
      </c>
      <c r="F32" s="66">
        <f t="shared" si="5"/>
        <v>428633733</v>
      </c>
      <c r="G32" s="69">
        <f t="shared" si="5"/>
        <v>428633733</v>
      </c>
      <c r="H32" s="70">
        <f t="shared" si="5"/>
        <v>396828634</v>
      </c>
      <c r="I32" s="68">
        <f t="shared" si="5"/>
        <v>357452566</v>
      </c>
      <c r="J32" s="66">
        <f t="shared" si="5"/>
        <v>300424654</v>
      </c>
      <c r="K32" s="69">
        <f t="shared" si="5"/>
        <v>320090728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466677830</v>
      </c>
      <c r="C35" s="17">
        <v>402847084</v>
      </c>
      <c r="D35" s="21">
        <v>668153692</v>
      </c>
      <c r="E35" s="22">
        <v>646293088</v>
      </c>
      <c r="F35" s="17">
        <v>611028110</v>
      </c>
      <c r="G35" s="23">
        <v>611028110</v>
      </c>
      <c r="H35" s="19">
        <v>537004325</v>
      </c>
      <c r="I35" s="22">
        <v>901187862</v>
      </c>
      <c r="J35" s="17">
        <v>1133399227</v>
      </c>
      <c r="K35" s="23">
        <v>1340581205</v>
      </c>
    </row>
    <row r="36" spans="1:11" x14ac:dyDescent="0.25">
      <c r="A36" s="20" t="s">
        <v>42</v>
      </c>
      <c r="B36" s="17">
        <v>2845406901</v>
      </c>
      <c r="C36" s="17">
        <v>2979743279</v>
      </c>
      <c r="D36" s="21">
        <v>3079204546</v>
      </c>
      <c r="E36" s="22">
        <v>3576924731</v>
      </c>
      <c r="F36" s="17">
        <v>3342868176</v>
      </c>
      <c r="G36" s="23">
        <v>3342868176</v>
      </c>
      <c r="H36" s="19">
        <v>3265310614</v>
      </c>
      <c r="I36" s="22">
        <v>3549077510</v>
      </c>
      <c r="J36" s="17">
        <v>3646090741</v>
      </c>
      <c r="K36" s="23">
        <v>3757934761</v>
      </c>
    </row>
    <row r="37" spans="1:11" x14ac:dyDescent="0.25">
      <c r="A37" s="20" t="s">
        <v>43</v>
      </c>
      <c r="B37" s="17">
        <v>304748054</v>
      </c>
      <c r="C37" s="17">
        <v>241083951</v>
      </c>
      <c r="D37" s="21">
        <v>366880413</v>
      </c>
      <c r="E37" s="22">
        <v>308131811</v>
      </c>
      <c r="F37" s="17">
        <v>251744259</v>
      </c>
      <c r="G37" s="23">
        <v>251744259</v>
      </c>
      <c r="H37" s="19">
        <v>333417977</v>
      </c>
      <c r="I37" s="22">
        <v>243577876</v>
      </c>
      <c r="J37" s="17">
        <v>227849783</v>
      </c>
      <c r="K37" s="23">
        <v>183303641</v>
      </c>
    </row>
    <row r="38" spans="1:11" x14ac:dyDescent="0.25">
      <c r="A38" s="20" t="s">
        <v>44</v>
      </c>
      <c r="B38" s="17">
        <v>17246695</v>
      </c>
      <c r="C38" s="17">
        <v>31503008</v>
      </c>
      <c r="D38" s="21">
        <v>25124594</v>
      </c>
      <c r="E38" s="22">
        <v>129437867</v>
      </c>
      <c r="F38" s="17">
        <v>30013987</v>
      </c>
      <c r="G38" s="23">
        <v>30013987</v>
      </c>
      <c r="H38" s="19">
        <v>23019055</v>
      </c>
      <c r="I38" s="22">
        <v>19225363</v>
      </c>
      <c r="J38" s="17">
        <v>16459344</v>
      </c>
      <c r="K38" s="23">
        <v>15687941</v>
      </c>
    </row>
    <row r="39" spans="1:11" x14ac:dyDescent="0.25">
      <c r="A39" s="20" t="s">
        <v>45</v>
      </c>
      <c r="B39" s="17">
        <v>2990815406</v>
      </c>
      <c r="C39" s="17">
        <v>3110084422</v>
      </c>
      <c r="D39" s="21">
        <v>3355353250</v>
      </c>
      <c r="E39" s="22">
        <v>3785648141</v>
      </c>
      <c r="F39" s="17">
        <v>3672138038</v>
      </c>
      <c r="G39" s="23">
        <v>3672138038</v>
      </c>
      <c r="H39" s="19">
        <v>3445877894</v>
      </c>
      <c r="I39" s="22">
        <v>4187462131</v>
      </c>
      <c r="J39" s="17">
        <v>4535180839</v>
      </c>
      <c r="K39" s="23">
        <v>4899524383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1033727044</v>
      </c>
      <c r="C42" s="17">
        <v>358204698</v>
      </c>
      <c r="D42" s="21">
        <v>364779066</v>
      </c>
      <c r="E42" s="22">
        <v>497969103</v>
      </c>
      <c r="F42" s="17">
        <v>301199164</v>
      </c>
      <c r="G42" s="23">
        <v>301199164</v>
      </c>
      <c r="H42" s="19">
        <v>245177179</v>
      </c>
      <c r="I42" s="22">
        <v>479956435</v>
      </c>
      <c r="J42" s="17">
        <v>519102154</v>
      </c>
      <c r="K42" s="23">
        <v>558666613</v>
      </c>
    </row>
    <row r="43" spans="1:11" x14ac:dyDescent="0.25">
      <c r="A43" s="20" t="s">
        <v>48</v>
      </c>
      <c r="B43" s="17">
        <v>-241643338</v>
      </c>
      <c r="C43" s="17">
        <v>-298368782</v>
      </c>
      <c r="D43" s="21">
        <v>-260663848</v>
      </c>
      <c r="E43" s="22">
        <v>-369066887</v>
      </c>
      <c r="F43" s="17">
        <v>-458101622</v>
      </c>
      <c r="G43" s="23">
        <v>-458101622</v>
      </c>
      <c r="H43" s="19">
        <v>-429452184</v>
      </c>
      <c r="I43" s="22">
        <v>-477062592</v>
      </c>
      <c r="J43" s="17">
        <v>-377914450</v>
      </c>
      <c r="K43" s="23">
        <v>-415474386</v>
      </c>
    </row>
    <row r="44" spans="1:11" x14ac:dyDescent="0.25">
      <c r="A44" s="20" t="s">
        <v>49</v>
      </c>
      <c r="B44" s="17">
        <v>-29187692</v>
      </c>
      <c r="C44" s="17">
        <v>-90952846</v>
      </c>
      <c r="D44" s="21">
        <v>-12495336</v>
      </c>
      <c r="E44" s="22">
        <v>-35530364</v>
      </c>
      <c r="F44" s="17">
        <v>-11628439</v>
      </c>
      <c r="G44" s="23">
        <v>-11628439</v>
      </c>
      <c r="H44" s="19">
        <v>-12915177</v>
      </c>
      <c r="I44" s="22">
        <v>-12127475</v>
      </c>
      <c r="J44" s="17">
        <v>-2186261</v>
      </c>
      <c r="K44" s="23">
        <v>-2105318</v>
      </c>
    </row>
    <row r="45" spans="1:11" x14ac:dyDescent="0.25">
      <c r="A45" s="30" t="s">
        <v>50</v>
      </c>
      <c r="B45" s="66">
        <v>1309606821</v>
      </c>
      <c r="C45" s="66">
        <v>176137724</v>
      </c>
      <c r="D45" s="67">
        <v>369805381</v>
      </c>
      <c r="E45" s="68">
        <v>221958517</v>
      </c>
      <c r="F45" s="66">
        <v>223025082</v>
      </c>
      <c r="G45" s="69">
        <v>223025082</v>
      </c>
      <c r="H45" s="70">
        <v>194365542</v>
      </c>
      <c r="I45" s="68">
        <v>213205450</v>
      </c>
      <c r="J45" s="66">
        <v>351346891</v>
      </c>
      <c r="K45" s="69">
        <v>491634646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207254754</v>
      </c>
      <c r="C48" s="17">
        <v>278185509</v>
      </c>
      <c r="D48" s="21">
        <v>391555720</v>
      </c>
      <c r="E48" s="22">
        <v>221108517</v>
      </c>
      <c r="F48" s="17">
        <v>222439082</v>
      </c>
      <c r="G48" s="23">
        <v>222439082</v>
      </c>
      <c r="H48" s="19">
        <v>213888458</v>
      </c>
      <c r="I48" s="22">
        <v>212345449</v>
      </c>
      <c r="J48" s="17">
        <v>350547735</v>
      </c>
      <c r="K48" s="23">
        <v>490815512</v>
      </c>
    </row>
    <row r="49" spans="1:11" x14ac:dyDescent="0.25">
      <c r="A49" s="20" t="s">
        <v>53</v>
      </c>
      <c r="B49" s="17">
        <f>+B75</f>
        <v>-82228167.312457383</v>
      </c>
      <c r="C49" s="17">
        <f t="shared" ref="C49:K49" si="6">+C75</f>
        <v>113041113.48054804</v>
      </c>
      <c r="D49" s="21">
        <f t="shared" si="6"/>
        <v>66284350.046168238</v>
      </c>
      <c r="E49" s="22">
        <f t="shared" si="6"/>
        <v>-54068801.782048643</v>
      </c>
      <c r="F49" s="17">
        <f t="shared" si="6"/>
        <v>-66468016.71905458</v>
      </c>
      <c r="G49" s="23">
        <f t="shared" si="6"/>
        <v>-66468016.71905458</v>
      </c>
      <c r="H49" s="19">
        <f t="shared" si="6"/>
        <v>31889484.432159275</v>
      </c>
      <c r="I49" s="22">
        <f t="shared" si="6"/>
        <v>-458553047.30613315</v>
      </c>
      <c r="J49" s="17">
        <f t="shared" si="6"/>
        <v>-542330088.1029315</v>
      </c>
      <c r="K49" s="23">
        <f t="shared" si="6"/>
        <v>-636567623.18720722</v>
      </c>
    </row>
    <row r="50" spans="1:11" x14ac:dyDescent="0.25">
      <c r="A50" s="30" t="s">
        <v>54</v>
      </c>
      <c r="B50" s="66">
        <f>+B48-B49</f>
        <v>289482921.31245738</v>
      </c>
      <c r="C50" s="66">
        <f t="shared" ref="C50:K50" si="7">+C48-C49</f>
        <v>165144395.51945198</v>
      </c>
      <c r="D50" s="67">
        <f t="shared" si="7"/>
        <v>325271369.95383179</v>
      </c>
      <c r="E50" s="68">
        <f t="shared" si="7"/>
        <v>275177318.78204864</v>
      </c>
      <c r="F50" s="66">
        <f t="shared" si="7"/>
        <v>288907098.71905458</v>
      </c>
      <c r="G50" s="69">
        <f t="shared" si="7"/>
        <v>288907098.71905458</v>
      </c>
      <c r="H50" s="70">
        <f t="shared" si="7"/>
        <v>181998973.56784073</v>
      </c>
      <c r="I50" s="68">
        <f t="shared" si="7"/>
        <v>670898496.30613315</v>
      </c>
      <c r="J50" s="66">
        <f t="shared" si="7"/>
        <v>892877823.1029315</v>
      </c>
      <c r="K50" s="69">
        <f t="shared" si="7"/>
        <v>1127383135.1872072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2373686342</v>
      </c>
      <c r="C53" s="17">
        <v>2421443154</v>
      </c>
      <c r="D53" s="21">
        <v>2481250775</v>
      </c>
      <c r="E53" s="22">
        <v>2810539949</v>
      </c>
      <c r="F53" s="17">
        <v>2740613192</v>
      </c>
      <c r="G53" s="23">
        <v>2740613192</v>
      </c>
      <c r="H53" s="19">
        <v>2642064414</v>
      </c>
      <c r="I53" s="22">
        <v>2720631087</v>
      </c>
      <c r="J53" s="17">
        <v>2747356182</v>
      </c>
      <c r="K53" s="23">
        <v>2791099349</v>
      </c>
    </row>
    <row r="54" spans="1:11" x14ac:dyDescent="0.25">
      <c r="A54" s="20" t="s">
        <v>57</v>
      </c>
      <c r="B54" s="17">
        <v>133796792</v>
      </c>
      <c r="C54" s="17">
        <v>129528843</v>
      </c>
      <c r="D54" s="21">
        <v>125613100</v>
      </c>
      <c r="E54" s="22">
        <v>163897156</v>
      </c>
      <c r="F54" s="17">
        <v>152988013</v>
      </c>
      <c r="G54" s="23">
        <v>152988013</v>
      </c>
      <c r="H54" s="19">
        <v>144014467</v>
      </c>
      <c r="I54" s="22">
        <v>167369372</v>
      </c>
      <c r="J54" s="17">
        <v>189438451</v>
      </c>
      <c r="K54" s="23">
        <v>194174409</v>
      </c>
    </row>
    <row r="55" spans="1:11" x14ac:dyDescent="0.25">
      <c r="A55" s="20" t="s">
        <v>58</v>
      </c>
      <c r="B55" s="17">
        <v>49850928</v>
      </c>
      <c r="C55" s="17">
        <v>60249377</v>
      </c>
      <c r="D55" s="21">
        <v>56107129</v>
      </c>
      <c r="E55" s="22">
        <v>118265902</v>
      </c>
      <c r="F55" s="17">
        <v>125334871</v>
      </c>
      <c r="G55" s="23">
        <v>125334871</v>
      </c>
      <c r="H55" s="19">
        <v>115355725</v>
      </c>
      <c r="I55" s="22">
        <v>176426742</v>
      </c>
      <c r="J55" s="17">
        <v>119234401</v>
      </c>
      <c r="K55" s="23">
        <v>122816731</v>
      </c>
    </row>
    <row r="56" spans="1:11" x14ac:dyDescent="0.25">
      <c r="A56" s="20" t="s">
        <v>59</v>
      </c>
      <c r="B56" s="17">
        <v>87292563</v>
      </c>
      <c r="C56" s="17">
        <v>119434865</v>
      </c>
      <c r="D56" s="21">
        <v>122354760</v>
      </c>
      <c r="E56" s="22">
        <v>98726658</v>
      </c>
      <c r="F56" s="17">
        <v>104885471</v>
      </c>
      <c r="G56" s="23">
        <v>104885471</v>
      </c>
      <c r="H56" s="19">
        <v>101411805</v>
      </c>
      <c r="I56" s="22">
        <v>107020139</v>
      </c>
      <c r="J56" s="17">
        <v>105674573</v>
      </c>
      <c r="K56" s="23">
        <v>108316436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2855182</v>
      </c>
      <c r="C59" s="17">
        <v>3952391</v>
      </c>
      <c r="D59" s="21">
        <v>3684323</v>
      </c>
      <c r="E59" s="22">
        <v>5284209</v>
      </c>
      <c r="F59" s="17">
        <v>5201532</v>
      </c>
      <c r="G59" s="23">
        <v>5201532</v>
      </c>
      <c r="H59" s="19">
        <v>3927268</v>
      </c>
      <c r="I59" s="22">
        <v>5877730</v>
      </c>
      <c r="J59" s="17">
        <v>6641836</v>
      </c>
      <c r="K59" s="23">
        <v>7505275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1.2992219607843991</v>
      </c>
      <c r="C70" s="5">
        <f t="shared" ref="C70:K70" si="8">IF(ISERROR(C71/C72),0,(C71/C72))</f>
        <v>1.07156504096407</v>
      </c>
      <c r="D70" s="5">
        <f t="shared" si="8"/>
        <v>1.1331738997636485</v>
      </c>
      <c r="E70" s="5">
        <f t="shared" si="8"/>
        <v>0.81425740713428307</v>
      </c>
      <c r="F70" s="5">
        <f t="shared" si="8"/>
        <v>0.80184748715304388</v>
      </c>
      <c r="G70" s="5">
        <f t="shared" si="8"/>
        <v>0.80184748715304388</v>
      </c>
      <c r="H70" s="5">
        <f t="shared" si="8"/>
        <v>0.91670376455563929</v>
      </c>
      <c r="I70" s="5">
        <f t="shared" si="8"/>
        <v>1.0485342461362281</v>
      </c>
      <c r="J70" s="5">
        <f t="shared" si="8"/>
        <v>0.99630607524917503</v>
      </c>
      <c r="K70" s="5">
        <f t="shared" si="8"/>
        <v>0.97638764257204813</v>
      </c>
    </row>
    <row r="71" spans="1:11" ht="13" hidden="1" x14ac:dyDescent="0.3">
      <c r="A71" s="1" t="s">
        <v>135</v>
      </c>
      <c r="B71" s="2">
        <f>+B83</f>
        <v>381398944</v>
      </c>
      <c r="C71" s="2">
        <f t="shared" ref="C71:K71" si="9">+C83</f>
        <v>359265868</v>
      </c>
      <c r="D71" s="2">
        <f t="shared" si="9"/>
        <v>483742052</v>
      </c>
      <c r="E71" s="2">
        <f t="shared" si="9"/>
        <v>434233091</v>
      </c>
      <c r="F71" s="2">
        <f t="shared" si="9"/>
        <v>444869121</v>
      </c>
      <c r="G71" s="2">
        <f t="shared" si="9"/>
        <v>444869121</v>
      </c>
      <c r="H71" s="2">
        <f t="shared" si="9"/>
        <v>509472899</v>
      </c>
      <c r="I71" s="2">
        <f t="shared" si="9"/>
        <v>571707579</v>
      </c>
      <c r="J71" s="2">
        <f t="shared" si="9"/>
        <v>559795978</v>
      </c>
      <c r="K71" s="2">
        <f t="shared" si="9"/>
        <v>602119121</v>
      </c>
    </row>
    <row r="72" spans="1:11" ht="13" hidden="1" x14ac:dyDescent="0.3">
      <c r="A72" s="1" t="s">
        <v>136</v>
      </c>
      <c r="B72" s="2">
        <f>+B77</f>
        <v>293559496</v>
      </c>
      <c r="C72" s="2">
        <f t="shared" ref="C72:K72" si="10">+C77</f>
        <v>335272106</v>
      </c>
      <c r="D72" s="2">
        <f t="shared" si="10"/>
        <v>426891276</v>
      </c>
      <c r="E72" s="2">
        <f t="shared" si="10"/>
        <v>533287247</v>
      </c>
      <c r="F72" s="2">
        <f t="shared" si="10"/>
        <v>554805157</v>
      </c>
      <c r="G72" s="2">
        <f t="shared" si="10"/>
        <v>554805157</v>
      </c>
      <c r="H72" s="2">
        <f t="shared" si="10"/>
        <v>555766125</v>
      </c>
      <c r="I72" s="2">
        <f t="shared" si="10"/>
        <v>545244546</v>
      </c>
      <c r="J72" s="2">
        <f t="shared" si="10"/>
        <v>561871489</v>
      </c>
      <c r="K72" s="2">
        <f t="shared" si="10"/>
        <v>616680399</v>
      </c>
    </row>
    <row r="73" spans="1:11" ht="13" hidden="1" x14ac:dyDescent="0.3">
      <c r="A73" s="1" t="s">
        <v>137</v>
      </c>
      <c r="B73" s="2">
        <f>+B74</f>
        <v>-92157363.833333358</v>
      </c>
      <c r="C73" s="2">
        <f t="shared" ref="C73:K73" si="11">+(C78+C80+C81+C82)-(B78+B80+B81+B82)</f>
        <v>-144651860</v>
      </c>
      <c r="D73" s="2">
        <f t="shared" si="11"/>
        <v>144006732</v>
      </c>
      <c r="E73" s="2">
        <f t="shared" si="11"/>
        <v>117698347</v>
      </c>
      <c r="F73" s="2">
        <f>+(F78+F80+F81+F82)-(D78+D80+D81+D82)</f>
        <v>102218247</v>
      </c>
      <c r="G73" s="2">
        <f>+(G78+G80+G81+G82)-(D78+D80+D81+D82)</f>
        <v>102218247</v>
      </c>
      <c r="H73" s="2">
        <f>+(H78+H80+H81+H82)-(D78+D80+D81+D82)</f>
        <v>35614698</v>
      </c>
      <c r="I73" s="2">
        <f>+(I78+I80+I81+I82)-(E78+E80+E81+E82)</f>
        <v>106577107</v>
      </c>
      <c r="J73" s="2">
        <f t="shared" si="11"/>
        <v>98200527</v>
      </c>
      <c r="K73" s="2">
        <f t="shared" si="11"/>
        <v>73539092</v>
      </c>
    </row>
    <row r="74" spans="1:11" ht="13" hidden="1" x14ac:dyDescent="0.3">
      <c r="A74" s="1" t="s">
        <v>138</v>
      </c>
      <c r="B74" s="2">
        <f>+TREND(C74:E74)</f>
        <v>-92157363.833333358</v>
      </c>
      <c r="C74" s="2">
        <f>+C73</f>
        <v>-144651860</v>
      </c>
      <c r="D74" s="2">
        <f t="shared" ref="D74:K74" si="12">+D73</f>
        <v>144006732</v>
      </c>
      <c r="E74" s="2">
        <f t="shared" si="12"/>
        <v>117698347</v>
      </c>
      <c r="F74" s="2">
        <f t="shared" si="12"/>
        <v>102218247</v>
      </c>
      <c r="G74" s="2">
        <f t="shared" si="12"/>
        <v>102218247</v>
      </c>
      <c r="H74" s="2">
        <f t="shared" si="12"/>
        <v>35614698</v>
      </c>
      <c r="I74" s="2">
        <f t="shared" si="12"/>
        <v>106577107</v>
      </c>
      <c r="J74" s="2">
        <f t="shared" si="12"/>
        <v>98200527</v>
      </c>
      <c r="K74" s="2">
        <f t="shared" si="12"/>
        <v>73539092</v>
      </c>
    </row>
    <row r="75" spans="1:11" ht="13" hidden="1" x14ac:dyDescent="0.3">
      <c r="A75" s="1" t="s">
        <v>139</v>
      </c>
      <c r="B75" s="2">
        <f>+B84-(((B80+B81+B82+B78)*B70)-B79)</f>
        <v>-82228167.312457383</v>
      </c>
      <c r="C75" s="2">
        <f t="shared" ref="C75:K75" si="13">+C84-(((C80+C81+C82+C78)*C70)-C79)</f>
        <v>113041113.48054804</v>
      </c>
      <c r="D75" s="2">
        <f t="shared" si="13"/>
        <v>66284350.046168238</v>
      </c>
      <c r="E75" s="2">
        <f t="shared" si="13"/>
        <v>-54068801.782048643</v>
      </c>
      <c r="F75" s="2">
        <f t="shared" si="13"/>
        <v>-66468016.71905458</v>
      </c>
      <c r="G75" s="2">
        <f t="shared" si="13"/>
        <v>-66468016.71905458</v>
      </c>
      <c r="H75" s="2">
        <f t="shared" si="13"/>
        <v>31889484.432159275</v>
      </c>
      <c r="I75" s="2">
        <f t="shared" si="13"/>
        <v>-458553047.30613315</v>
      </c>
      <c r="J75" s="2">
        <f t="shared" si="13"/>
        <v>-542330088.1029315</v>
      </c>
      <c r="K75" s="2">
        <f t="shared" si="13"/>
        <v>-636567623.18720722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293559496</v>
      </c>
      <c r="C77" s="3">
        <v>335272106</v>
      </c>
      <c r="D77" s="3">
        <v>426891276</v>
      </c>
      <c r="E77" s="3">
        <v>533287247</v>
      </c>
      <c r="F77" s="3">
        <v>554805157</v>
      </c>
      <c r="G77" s="3">
        <v>554805157</v>
      </c>
      <c r="H77" s="3">
        <v>555766125</v>
      </c>
      <c r="I77" s="3">
        <v>545244546</v>
      </c>
      <c r="J77" s="3">
        <v>561871489</v>
      </c>
      <c r="K77" s="3">
        <v>616680399</v>
      </c>
    </row>
    <row r="78" spans="1:11" ht="13" hidden="1" x14ac:dyDescent="0.3">
      <c r="A78" s="1" t="s">
        <v>69</v>
      </c>
      <c r="B78" s="3">
        <v>52188</v>
      </c>
      <c r="C78" s="3">
        <v>1547181</v>
      </c>
      <c r="D78" s="3">
        <v>1147876</v>
      </c>
      <c r="E78" s="3">
        <v>1948791</v>
      </c>
      <c r="F78" s="3">
        <v>509688</v>
      </c>
      <c r="G78" s="3">
        <v>509688</v>
      </c>
      <c r="H78" s="3">
        <v>1708858</v>
      </c>
      <c r="I78" s="3">
        <v>2238184</v>
      </c>
      <c r="J78" s="3">
        <v>1439028</v>
      </c>
      <c r="K78" s="3">
        <v>619894</v>
      </c>
    </row>
    <row r="79" spans="1:11" ht="13" hidden="1" x14ac:dyDescent="0.3">
      <c r="A79" s="1" t="s">
        <v>70</v>
      </c>
      <c r="B79" s="3">
        <v>124146882</v>
      </c>
      <c r="C79" s="3">
        <v>159292400</v>
      </c>
      <c r="D79" s="3">
        <v>243067891</v>
      </c>
      <c r="E79" s="3">
        <v>245293021</v>
      </c>
      <c r="F79" s="3">
        <v>216427648</v>
      </c>
      <c r="G79" s="3">
        <v>216427648</v>
      </c>
      <c r="H79" s="3">
        <v>241155879</v>
      </c>
      <c r="I79" s="3">
        <v>139336865</v>
      </c>
      <c r="J79" s="3">
        <v>95251019</v>
      </c>
      <c r="K79" s="3">
        <v>24675521</v>
      </c>
    </row>
    <row r="80" spans="1:11" ht="13" hidden="1" x14ac:dyDescent="0.3">
      <c r="A80" s="1" t="s">
        <v>71</v>
      </c>
      <c r="B80" s="3">
        <v>186898173</v>
      </c>
      <c r="C80" s="3">
        <v>53493130</v>
      </c>
      <c r="D80" s="3">
        <v>203056434</v>
      </c>
      <c r="E80" s="3">
        <v>317310913</v>
      </c>
      <c r="F80" s="3">
        <v>305324373</v>
      </c>
      <c r="G80" s="3">
        <v>305324373</v>
      </c>
      <c r="H80" s="3">
        <v>195104577</v>
      </c>
      <c r="I80" s="3">
        <v>426241578</v>
      </c>
      <c r="J80" s="3">
        <v>525241261</v>
      </c>
      <c r="K80" s="3">
        <v>599599487</v>
      </c>
    </row>
    <row r="81" spans="1:11" ht="13" hidden="1" x14ac:dyDescent="0.3">
      <c r="A81" s="1" t="s">
        <v>72</v>
      </c>
      <c r="B81" s="3">
        <v>24298024</v>
      </c>
      <c r="C81" s="3">
        <v>12806999</v>
      </c>
      <c r="D81" s="3">
        <v>7649732</v>
      </c>
      <c r="E81" s="3">
        <v>9035002</v>
      </c>
      <c r="F81" s="3">
        <v>7649733</v>
      </c>
      <c r="G81" s="3">
        <v>7649733</v>
      </c>
      <c r="H81" s="3">
        <v>50655304</v>
      </c>
      <c r="I81" s="3">
        <v>7649734</v>
      </c>
      <c r="J81" s="3">
        <v>7649734</v>
      </c>
      <c r="K81" s="3">
        <v>7649734</v>
      </c>
    </row>
    <row r="82" spans="1:11" ht="13" hidden="1" x14ac:dyDescent="0.3">
      <c r="A82" s="1" t="s">
        <v>73</v>
      </c>
      <c r="B82" s="3">
        <v>1250785</v>
      </c>
      <c r="C82" s="3">
        <v>0</v>
      </c>
      <c r="D82" s="3">
        <v>0</v>
      </c>
      <c r="E82" s="3">
        <v>1257683</v>
      </c>
      <c r="F82" s="3">
        <v>588495</v>
      </c>
      <c r="G82" s="3">
        <v>588495</v>
      </c>
      <c r="H82" s="3">
        <v>1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381398944</v>
      </c>
      <c r="C83" s="3">
        <v>359265868</v>
      </c>
      <c r="D83" s="3">
        <v>483742052</v>
      </c>
      <c r="E83" s="3">
        <v>434233091</v>
      </c>
      <c r="F83" s="3">
        <v>444869121</v>
      </c>
      <c r="G83" s="3">
        <v>444869121</v>
      </c>
      <c r="H83" s="3">
        <v>509472899</v>
      </c>
      <c r="I83" s="3">
        <v>571707579</v>
      </c>
      <c r="J83" s="3">
        <v>559795978</v>
      </c>
      <c r="K83" s="3">
        <v>602119121</v>
      </c>
    </row>
    <row r="84" spans="1:11" ht="13" hidden="1" x14ac:dyDescent="0.3">
      <c r="A84" s="1" t="s">
        <v>75</v>
      </c>
      <c r="B84" s="3">
        <v>69708539</v>
      </c>
      <c r="C84" s="3">
        <v>26451519</v>
      </c>
      <c r="D84" s="3">
        <v>63283930</v>
      </c>
      <c r="E84" s="3">
        <v>-31021349</v>
      </c>
      <c r="F84" s="3">
        <v>-31057589</v>
      </c>
      <c r="G84" s="3">
        <v>-31057589</v>
      </c>
      <c r="H84" s="3">
        <v>17589131</v>
      </c>
      <c r="I84" s="3">
        <v>-140593200</v>
      </c>
      <c r="J84" s="3">
        <v>-105224859</v>
      </c>
      <c r="K84" s="3">
        <v>-67727252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124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129591304</v>
      </c>
      <c r="C5" s="17">
        <v>132158114</v>
      </c>
      <c r="D5" s="21">
        <v>150625533</v>
      </c>
      <c r="E5" s="22">
        <v>147685956</v>
      </c>
      <c r="F5" s="17">
        <v>152383586</v>
      </c>
      <c r="G5" s="23">
        <v>152383586</v>
      </c>
      <c r="H5" s="19">
        <v>152441096</v>
      </c>
      <c r="I5" s="22">
        <v>154037095</v>
      </c>
      <c r="J5" s="17">
        <v>160087083</v>
      </c>
      <c r="K5" s="23">
        <v>167130915</v>
      </c>
    </row>
    <row r="6" spans="1:11" x14ac:dyDescent="0.25">
      <c r="A6" s="20" t="s">
        <v>18</v>
      </c>
      <c r="B6" s="17">
        <v>193791258</v>
      </c>
      <c r="C6" s="17">
        <v>192467615</v>
      </c>
      <c r="D6" s="21">
        <v>219189579</v>
      </c>
      <c r="E6" s="22">
        <v>234452448</v>
      </c>
      <c r="F6" s="17">
        <v>239084563</v>
      </c>
      <c r="G6" s="23">
        <v>239084563</v>
      </c>
      <c r="H6" s="19">
        <v>225186732</v>
      </c>
      <c r="I6" s="22">
        <v>253189934</v>
      </c>
      <c r="J6" s="17">
        <v>264836669</v>
      </c>
      <c r="K6" s="23">
        <v>276489484</v>
      </c>
    </row>
    <row r="7" spans="1:11" x14ac:dyDescent="0.25">
      <c r="A7" s="20" t="s">
        <v>19</v>
      </c>
      <c r="B7" s="17">
        <v>3611356</v>
      </c>
      <c r="C7" s="17">
        <v>7437441</v>
      </c>
      <c r="D7" s="21">
        <v>10920874</v>
      </c>
      <c r="E7" s="22">
        <v>6586032</v>
      </c>
      <c r="F7" s="17">
        <v>12085932</v>
      </c>
      <c r="G7" s="23">
        <v>12085932</v>
      </c>
      <c r="H7" s="19">
        <v>12366598</v>
      </c>
      <c r="I7" s="22">
        <v>7000000</v>
      </c>
      <c r="J7" s="17">
        <v>7322000</v>
      </c>
      <c r="K7" s="23">
        <v>7644168</v>
      </c>
    </row>
    <row r="8" spans="1:11" x14ac:dyDescent="0.25">
      <c r="A8" s="20" t="s">
        <v>20</v>
      </c>
      <c r="B8" s="17">
        <v>79578858</v>
      </c>
      <c r="C8" s="17">
        <v>85864250</v>
      </c>
      <c r="D8" s="21">
        <v>93846845</v>
      </c>
      <c r="E8" s="22">
        <v>94800996</v>
      </c>
      <c r="F8" s="17">
        <v>102947480</v>
      </c>
      <c r="G8" s="23">
        <v>102947480</v>
      </c>
      <c r="H8" s="19">
        <v>113682279</v>
      </c>
      <c r="I8" s="22">
        <v>104792913</v>
      </c>
      <c r="J8" s="17">
        <v>95772000</v>
      </c>
      <c r="K8" s="23">
        <v>100105000</v>
      </c>
    </row>
    <row r="9" spans="1:11" x14ac:dyDescent="0.25">
      <c r="A9" s="20" t="s">
        <v>21</v>
      </c>
      <c r="B9" s="17">
        <v>21889648</v>
      </c>
      <c r="C9" s="17">
        <v>38641916</v>
      </c>
      <c r="D9" s="21">
        <v>25913945</v>
      </c>
      <c r="E9" s="22">
        <v>20075268</v>
      </c>
      <c r="F9" s="17">
        <v>37219192</v>
      </c>
      <c r="G9" s="23">
        <v>37219192</v>
      </c>
      <c r="H9" s="19">
        <v>24957776</v>
      </c>
      <c r="I9" s="22">
        <v>28890648</v>
      </c>
      <c r="J9" s="17">
        <v>23129818</v>
      </c>
      <c r="K9" s="23">
        <v>24080724</v>
      </c>
    </row>
    <row r="10" spans="1:11" x14ac:dyDescent="0.25">
      <c r="A10" s="24" t="s">
        <v>130</v>
      </c>
      <c r="B10" s="25">
        <f>SUM(B5:B9)</f>
        <v>428462424</v>
      </c>
      <c r="C10" s="26">
        <f t="shared" ref="C10:K10" si="0">SUM(C5:C9)</f>
        <v>456569336</v>
      </c>
      <c r="D10" s="27">
        <f t="shared" si="0"/>
        <v>500496776</v>
      </c>
      <c r="E10" s="25">
        <f t="shared" si="0"/>
        <v>503600700</v>
      </c>
      <c r="F10" s="26">
        <f t="shared" si="0"/>
        <v>543720753</v>
      </c>
      <c r="G10" s="28">
        <f t="shared" si="0"/>
        <v>543720753</v>
      </c>
      <c r="H10" s="29">
        <f t="shared" si="0"/>
        <v>528634481</v>
      </c>
      <c r="I10" s="25">
        <f t="shared" si="0"/>
        <v>547910590</v>
      </c>
      <c r="J10" s="26">
        <f t="shared" si="0"/>
        <v>551147570</v>
      </c>
      <c r="K10" s="28">
        <f t="shared" si="0"/>
        <v>575450291</v>
      </c>
    </row>
    <row r="11" spans="1:11" x14ac:dyDescent="0.25">
      <c r="A11" s="20" t="s">
        <v>22</v>
      </c>
      <c r="B11" s="17">
        <v>146330197</v>
      </c>
      <c r="C11" s="17">
        <v>146661042</v>
      </c>
      <c r="D11" s="21">
        <v>162056572</v>
      </c>
      <c r="E11" s="22">
        <v>165151992</v>
      </c>
      <c r="F11" s="17">
        <v>164760125</v>
      </c>
      <c r="G11" s="23">
        <v>164760125</v>
      </c>
      <c r="H11" s="19">
        <v>183873862</v>
      </c>
      <c r="I11" s="22">
        <v>181846887</v>
      </c>
      <c r="J11" s="17">
        <v>178684560</v>
      </c>
      <c r="K11" s="23">
        <v>175062663</v>
      </c>
    </row>
    <row r="12" spans="1:11" x14ac:dyDescent="0.25">
      <c r="A12" s="20" t="s">
        <v>23</v>
      </c>
      <c r="B12" s="17">
        <v>7606954</v>
      </c>
      <c r="C12" s="17">
        <v>8102734</v>
      </c>
      <c r="D12" s="21">
        <v>8303433</v>
      </c>
      <c r="E12" s="22">
        <v>8499708</v>
      </c>
      <c r="F12" s="17">
        <v>8480928</v>
      </c>
      <c r="G12" s="23">
        <v>8480928</v>
      </c>
      <c r="H12" s="19">
        <v>8723714</v>
      </c>
      <c r="I12" s="22">
        <v>8482924</v>
      </c>
      <c r="J12" s="17">
        <v>8873140</v>
      </c>
      <c r="K12" s="23">
        <v>9263558</v>
      </c>
    </row>
    <row r="13" spans="1:11" x14ac:dyDescent="0.25">
      <c r="A13" s="20" t="s">
        <v>24</v>
      </c>
      <c r="B13" s="17">
        <v>41420110</v>
      </c>
      <c r="C13" s="17">
        <v>38650227</v>
      </c>
      <c r="D13" s="21">
        <v>41842375</v>
      </c>
      <c r="E13" s="22">
        <v>24997224</v>
      </c>
      <c r="F13" s="17">
        <v>25057224</v>
      </c>
      <c r="G13" s="23">
        <v>25057224</v>
      </c>
      <c r="H13" s="19">
        <v>37034241</v>
      </c>
      <c r="I13" s="22">
        <v>26410000</v>
      </c>
      <c r="J13" s="17">
        <v>27624860</v>
      </c>
      <c r="K13" s="23">
        <v>28840353</v>
      </c>
    </row>
    <row r="14" spans="1:11" x14ac:dyDescent="0.25">
      <c r="A14" s="20" t="s">
        <v>25</v>
      </c>
      <c r="B14" s="17">
        <v>1231706</v>
      </c>
      <c r="C14" s="17">
        <v>1475702</v>
      </c>
      <c r="D14" s="21">
        <v>827670</v>
      </c>
      <c r="E14" s="22">
        <v>0</v>
      </c>
      <c r="F14" s="17">
        <v>0</v>
      </c>
      <c r="G14" s="23">
        <v>0</v>
      </c>
      <c r="H14" s="19">
        <v>947896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126378593</v>
      </c>
      <c r="C15" s="17">
        <v>146791316</v>
      </c>
      <c r="D15" s="21">
        <v>165506268</v>
      </c>
      <c r="E15" s="22">
        <v>163701384</v>
      </c>
      <c r="F15" s="17">
        <v>190334510</v>
      </c>
      <c r="G15" s="23">
        <v>190334510</v>
      </c>
      <c r="H15" s="19">
        <v>191284739</v>
      </c>
      <c r="I15" s="22">
        <v>196641993</v>
      </c>
      <c r="J15" s="17">
        <v>200183799</v>
      </c>
      <c r="K15" s="23">
        <v>205413094</v>
      </c>
    </row>
    <row r="16" spans="1:11" x14ac:dyDescent="0.25">
      <c r="A16" s="20" t="s">
        <v>27</v>
      </c>
      <c r="B16" s="17">
        <v>0</v>
      </c>
      <c r="C16" s="17">
        <v>114975</v>
      </c>
      <c r="D16" s="21">
        <v>4515284</v>
      </c>
      <c r="E16" s="22">
        <v>0</v>
      </c>
      <c r="F16" s="17">
        <v>0</v>
      </c>
      <c r="G16" s="23">
        <v>0</v>
      </c>
      <c r="H16" s="19">
        <v>5277749</v>
      </c>
      <c r="I16" s="22">
        <v>100000</v>
      </c>
      <c r="J16" s="17">
        <v>0</v>
      </c>
      <c r="K16" s="23">
        <v>0</v>
      </c>
    </row>
    <row r="17" spans="1:11" x14ac:dyDescent="0.25">
      <c r="A17" s="20" t="s">
        <v>28</v>
      </c>
      <c r="B17" s="17">
        <v>105784866</v>
      </c>
      <c r="C17" s="17">
        <v>101801413</v>
      </c>
      <c r="D17" s="21">
        <v>128906087</v>
      </c>
      <c r="E17" s="22">
        <v>109835448</v>
      </c>
      <c r="F17" s="17">
        <v>117218693</v>
      </c>
      <c r="G17" s="23">
        <v>117218693</v>
      </c>
      <c r="H17" s="19">
        <v>119176050</v>
      </c>
      <c r="I17" s="22">
        <v>115702114</v>
      </c>
      <c r="J17" s="17">
        <v>116011680</v>
      </c>
      <c r="K17" s="23">
        <v>119961694</v>
      </c>
    </row>
    <row r="18" spans="1:11" x14ac:dyDescent="0.25">
      <c r="A18" s="30" t="s">
        <v>29</v>
      </c>
      <c r="B18" s="31">
        <f>SUM(B11:B17)</f>
        <v>428752426</v>
      </c>
      <c r="C18" s="32">
        <f t="shared" ref="C18:K18" si="1">SUM(C11:C17)</f>
        <v>443597409</v>
      </c>
      <c r="D18" s="33">
        <f t="shared" si="1"/>
        <v>511957689</v>
      </c>
      <c r="E18" s="31">
        <f t="shared" si="1"/>
        <v>472185756</v>
      </c>
      <c r="F18" s="32">
        <f t="shared" si="1"/>
        <v>505851480</v>
      </c>
      <c r="G18" s="34">
        <f t="shared" si="1"/>
        <v>505851480</v>
      </c>
      <c r="H18" s="35">
        <f t="shared" si="1"/>
        <v>546318251</v>
      </c>
      <c r="I18" s="31">
        <f t="shared" si="1"/>
        <v>529183918</v>
      </c>
      <c r="J18" s="32">
        <f t="shared" si="1"/>
        <v>531378039</v>
      </c>
      <c r="K18" s="34">
        <f t="shared" si="1"/>
        <v>538541362</v>
      </c>
    </row>
    <row r="19" spans="1:11" x14ac:dyDescent="0.25">
      <c r="A19" s="30" t="s">
        <v>30</v>
      </c>
      <c r="B19" s="36">
        <f>+B10-B18</f>
        <v>-290002</v>
      </c>
      <c r="C19" s="37">
        <f t="shared" ref="C19:K19" si="2">+C10-C18</f>
        <v>12971927</v>
      </c>
      <c r="D19" s="38">
        <f t="shared" si="2"/>
        <v>-11460913</v>
      </c>
      <c r="E19" s="36">
        <f t="shared" si="2"/>
        <v>31414944</v>
      </c>
      <c r="F19" s="37">
        <f t="shared" si="2"/>
        <v>37869273</v>
      </c>
      <c r="G19" s="39">
        <f t="shared" si="2"/>
        <v>37869273</v>
      </c>
      <c r="H19" s="40">
        <f t="shared" si="2"/>
        <v>-17683770</v>
      </c>
      <c r="I19" s="36">
        <f t="shared" si="2"/>
        <v>18726672</v>
      </c>
      <c r="J19" s="37">
        <f t="shared" si="2"/>
        <v>19769531</v>
      </c>
      <c r="K19" s="39">
        <f t="shared" si="2"/>
        <v>36908929</v>
      </c>
    </row>
    <row r="20" spans="1:11" x14ac:dyDescent="0.25">
      <c r="A20" s="41" t="s">
        <v>31</v>
      </c>
      <c r="B20" s="42">
        <v>89907162</v>
      </c>
      <c r="C20" s="43">
        <v>76887748</v>
      </c>
      <c r="D20" s="44">
        <v>73613621</v>
      </c>
      <c r="E20" s="42">
        <v>74617668</v>
      </c>
      <c r="F20" s="43">
        <v>73473788</v>
      </c>
      <c r="G20" s="45">
        <v>73473788</v>
      </c>
      <c r="H20" s="46">
        <v>63602594</v>
      </c>
      <c r="I20" s="42">
        <v>62510087</v>
      </c>
      <c r="J20" s="43">
        <v>28195000</v>
      </c>
      <c r="K20" s="45">
        <v>29313000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12497084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89617160</v>
      </c>
      <c r="C22" s="55">
        <f t="shared" ref="C22:K22" si="3">SUM(C19:C21)</f>
        <v>89859675</v>
      </c>
      <c r="D22" s="56">
        <f t="shared" si="3"/>
        <v>74649792</v>
      </c>
      <c r="E22" s="54">
        <f t="shared" si="3"/>
        <v>106032612</v>
      </c>
      <c r="F22" s="55">
        <f t="shared" si="3"/>
        <v>111343061</v>
      </c>
      <c r="G22" s="57">
        <f t="shared" si="3"/>
        <v>111343061</v>
      </c>
      <c r="H22" s="58">
        <f t="shared" si="3"/>
        <v>45918824</v>
      </c>
      <c r="I22" s="54">
        <f t="shared" si="3"/>
        <v>81236759</v>
      </c>
      <c r="J22" s="55">
        <f t="shared" si="3"/>
        <v>47964531</v>
      </c>
      <c r="K22" s="57">
        <f t="shared" si="3"/>
        <v>66221929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89617160</v>
      </c>
      <c r="C24" s="37">
        <f t="shared" ref="C24:K24" si="4">SUM(C22:C23)</f>
        <v>89859675</v>
      </c>
      <c r="D24" s="38">
        <f t="shared" si="4"/>
        <v>74649792</v>
      </c>
      <c r="E24" s="36">
        <f t="shared" si="4"/>
        <v>106032612</v>
      </c>
      <c r="F24" s="37">
        <f t="shared" si="4"/>
        <v>111343061</v>
      </c>
      <c r="G24" s="39">
        <f t="shared" si="4"/>
        <v>111343061</v>
      </c>
      <c r="H24" s="40">
        <f t="shared" si="4"/>
        <v>45918824</v>
      </c>
      <c r="I24" s="36">
        <f t="shared" si="4"/>
        <v>81236759</v>
      </c>
      <c r="J24" s="37">
        <f t="shared" si="4"/>
        <v>47964531</v>
      </c>
      <c r="K24" s="39">
        <f t="shared" si="4"/>
        <v>66221929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81158697</v>
      </c>
      <c r="C27" s="66">
        <v>140257183</v>
      </c>
      <c r="D27" s="67">
        <v>109716663</v>
      </c>
      <c r="E27" s="68">
        <v>105307548</v>
      </c>
      <c r="F27" s="66">
        <v>99420002</v>
      </c>
      <c r="G27" s="69">
        <v>99420002</v>
      </c>
      <c r="H27" s="70">
        <v>85773188</v>
      </c>
      <c r="I27" s="68">
        <v>81216430</v>
      </c>
      <c r="J27" s="66">
        <v>47963800</v>
      </c>
      <c r="K27" s="69">
        <v>53113000</v>
      </c>
    </row>
    <row r="28" spans="1:11" x14ac:dyDescent="0.25">
      <c r="A28" s="71" t="s">
        <v>36</v>
      </c>
      <c r="B28" s="17">
        <v>80074943</v>
      </c>
      <c r="C28" s="17">
        <v>107118177</v>
      </c>
      <c r="D28" s="21">
        <v>116671107</v>
      </c>
      <c r="E28" s="22">
        <v>65049996</v>
      </c>
      <c r="F28" s="17">
        <v>61375001</v>
      </c>
      <c r="G28" s="23">
        <v>61375001</v>
      </c>
      <c r="H28" s="19">
        <v>47596621</v>
      </c>
      <c r="I28" s="22">
        <v>58845430</v>
      </c>
      <c r="J28" s="17">
        <v>28188000</v>
      </c>
      <c r="K28" s="23">
        <v>29313000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1083754</v>
      </c>
      <c r="C31" s="17">
        <v>43193716</v>
      </c>
      <c r="D31" s="21">
        <v>-19451528</v>
      </c>
      <c r="E31" s="22">
        <v>40257552</v>
      </c>
      <c r="F31" s="17">
        <v>38045001</v>
      </c>
      <c r="G31" s="23">
        <v>38045001</v>
      </c>
      <c r="H31" s="19">
        <v>28990372</v>
      </c>
      <c r="I31" s="22">
        <v>22371000</v>
      </c>
      <c r="J31" s="17">
        <v>19775800</v>
      </c>
      <c r="K31" s="23">
        <v>23800000</v>
      </c>
    </row>
    <row r="32" spans="1:11" x14ac:dyDescent="0.25">
      <c r="A32" s="30" t="s">
        <v>39</v>
      </c>
      <c r="B32" s="66">
        <f>SUM(B28:B31)</f>
        <v>81158697</v>
      </c>
      <c r="C32" s="66">
        <f t="shared" ref="C32:K32" si="5">SUM(C28:C31)</f>
        <v>150311893</v>
      </c>
      <c r="D32" s="67">
        <f t="shared" si="5"/>
        <v>97219579</v>
      </c>
      <c r="E32" s="68">
        <f t="shared" si="5"/>
        <v>105307548</v>
      </c>
      <c r="F32" s="66">
        <f t="shared" si="5"/>
        <v>99420002</v>
      </c>
      <c r="G32" s="69">
        <f t="shared" si="5"/>
        <v>99420002</v>
      </c>
      <c r="H32" s="70">
        <f t="shared" si="5"/>
        <v>76586993</v>
      </c>
      <c r="I32" s="68">
        <f t="shared" si="5"/>
        <v>81216430</v>
      </c>
      <c r="J32" s="66">
        <f t="shared" si="5"/>
        <v>47963800</v>
      </c>
      <c r="K32" s="69">
        <f t="shared" si="5"/>
        <v>53113000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335876995</v>
      </c>
      <c r="C35" s="17">
        <v>402398009</v>
      </c>
      <c r="D35" s="21">
        <v>406513291</v>
      </c>
      <c r="E35" s="22">
        <v>335353248</v>
      </c>
      <c r="F35" s="17">
        <v>314655058</v>
      </c>
      <c r="G35" s="23">
        <v>314655058</v>
      </c>
      <c r="H35" s="19">
        <v>384228016</v>
      </c>
      <c r="I35" s="22">
        <v>363069995</v>
      </c>
      <c r="J35" s="17">
        <v>479767928</v>
      </c>
      <c r="K35" s="23">
        <v>610026568</v>
      </c>
    </row>
    <row r="36" spans="1:11" x14ac:dyDescent="0.25">
      <c r="A36" s="20" t="s">
        <v>42</v>
      </c>
      <c r="B36" s="17">
        <v>854024638</v>
      </c>
      <c r="C36" s="17">
        <v>907609401</v>
      </c>
      <c r="D36" s="21">
        <v>949099495</v>
      </c>
      <c r="E36" s="22">
        <v>906689318</v>
      </c>
      <c r="F36" s="17">
        <v>900741772</v>
      </c>
      <c r="G36" s="23">
        <v>900741772</v>
      </c>
      <c r="H36" s="19">
        <v>1002232510</v>
      </c>
      <c r="I36" s="22">
        <v>1103481243</v>
      </c>
      <c r="J36" s="17">
        <v>1122099183</v>
      </c>
      <c r="K36" s="23">
        <v>1146371830</v>
      </c>
    </row>
    <row r="37" spans="1:11" x14ac:dyDescent="0.25">
      <c r="A37" s="20" t="s">
        <v>43</v>
      </c>
      <c r="B37" s="17">
        <v>286248858</v>
      </c>
      <c r="C37" s="17">
        <v>323979015</v>
      </c>
      <c r="D37" s="21">
        <v>305856347</v>
      </c>
      <c r="E37" s="22">
        <v>196750420</v>
      </c>
      <c r="F37" s="17">
        <v>164794236</v>
      </c>
      <c r="G37" s="23">
        <v>164794236</v>
      </c>
      <c r="H37" s="19">
        <v>292322111</v>
      </c>
      <c r="I37" s="22">
        <v>169397839</v>
      </c>
      <c r="J37" s="17">
        <v>258470165</v>
      </c>
      <c r="K37" s="23">
        <v>346942513</v>
      </c>
    </row>
    <row r="38" spans="1:11" x14ac:dyDescent="0.25">
      <c r="A38" s="20" t="s">
        <v>44</v>
      </c>
      <c r="B38" s="17">
        <v>25110471</v>
      </c>
      <c r="C38" s="17">
        <v>21317471</v>
      </c>
      <c r="D38" s="21">
        <v>23399825</v>
      </c>
      <c r="E38" s="22">
        <v>40656541</v>
      </c>
      <c r="F38" s="17">
        <v>40656541</v>
      </c>
      <c r="G38" s="23">
        <v>40656541</v>
      </c>
      <c r="H38" s="19">
        <v>23399825</v>
      </c>
      <c r="I38" s="22">
        <v>62433454</v>
      </c>
      <c r="J38" s="17">
        <v>62433454</v>
      </c>
      <c r="K38" s="23">
        <v>62433454</v>
      </c>
    </row>
    <row r="39" spans="1:11" x14ac:dyDescent="0.25">
      <c r="A39" s="20" t="s">
        <v>45</v>
      </c>
      <c r="B39" s="17">
        <v>880931562</v>
      </c>
      <c r="C39" s="17">
        <v>964706747</v>
      </c>
      <c r="D39" s="21">
        <v>1039307105</v>
      </c>
      <c r="E39" s="22">
        <v>1004635605</v>
      </c>
      <c r="F39" s="17">
        <v>1009946053</v>
      </c>
      <c r="G39" s="23">
        <v>1009946053</v>
      </c>
      <c r="H39" s="19">
        <v>1072524450</v>
      </c>
      <c r="I39" s="22">
        <v>1234719942</v>
      </c>
      <c r="J39" s="17">
        <v>1280963490</v>
      </c>
      <c r="K39" s="23">
        <v>1347022413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246635332</v>
      </c>
      <c r="C42" s="17">
        <v>293185949</v>
      </c>
      <c r="D42" s="21">
        <v>231166783</v>
      </c>
      <c r="E42" s="22">
        <v>175229616</v>
      </c>
      <c r="F42" s="17">
        <v>171857944</v>
      </c>
      <c r="G42" s="23">
        <v>171857944</v>
      </c>
      <c r="H42" s="19">
        <v>304109357</v>
      </c>
      <c r="I42" s="22">
        <v>152639510</v>
      </c>
      <c r="J42" s="17">
        <v>117565033</v>
      </c>
      <c r="K42" s="23">
        <v>138760909</v>
      </c>
    </row>
    <row r="43" spans="1:11" x14ac:dyDescent="0.25">
      <c r="A43" s="20" t="s">
        <v>48</v>
      </c>
      <c r="B43" s="17">
        <v>-130095704</v>
      </c>
      <c r="C43" s="17">
        <v>-81714146</v>
      </c>
      <c r="D43" s="21">
        <v>-114428974</v>
      </c>
      <c r="E43" s="22">
        <v>-105307528</v>
      </c>
      <c r="F43" s="17">
        <v>-102251406</v>
      </c>
      <c r="G43" s="23">
        <v>-102251406</v>
      </c>
      <c r="H43" s="19">
        <v>-104714549</v>
      </c>
      <c r="I43" s="22">
        <v>-81216430</v>
      </c>
      <c r="J43" s="17">
        <v>-47963800</v>
      </c>
      <c r="K43" s="23">
        <v>-53113000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167114272</v>
      </c>
      <c r="C45" s="66">
        <v>282458609</v>
      </c>
      <c r="D45" s="67">
        <v>248919986</v>
      </c>
      <c r="E45" s="68">
        <v>141160038</v>
      </c>
      <c r="F45" s="66">
        <v>140844488</v>
      </c>
      <c r="G45" s="69">
        <v>140844488</v>
      </c>
      <c r="H45" s="70">
        <v>310426567</v>
      </c>
      <c r="I45" s="68">
        <v>184347718</v>
      </c>
      <c r="J45" s="66">
        <v>253948967</v>
      </c>
      <c r="K45" s="69">
        <v>339433895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71012114</v>
      </c>
      <c r="C48" s="17">
        <v>132182167</v>
      </c>
      <c r="D48" s="21">
        <v>111348299</v>
      </c>
      <c r="E48" s="22">
        <v>141160038</v>
      </c>
      <c r="F48" s="17">
        <v>140844488</v>
      </c>
      <c r="G48" s="23">
        <v>140844488</v>
      </c>
      <c r="H48" s="19">
        <v>120938043</v>
      </c>
      <c r="I48" s="22">
        <v>184347727</v>
      </c>
      <c r="J48" s="17">
        <v>253948976</v>
      </c>
      <c r="K48" s="23">
        <v>339433908</v>
      </c>
    </row>
    <row r="49" spans="1:11" x14ac:dyDescent="0.25">
      <c r="A49" s="20" t="s">
        <v>53</v>
      </c>
      <c r="B49" s="17">
        <f>+B75</f>
        <v>10389947.181552142</v>
      </c>
      <c r="C49" s="17">
        <f t="shared" ref="C49:K49" si="6">+C75</f>
        <v>38907684.429351136</v>
      </c>
      <c r="D49" s="21">
        <f t="shared" si="6"/>
        <v>-3027712.299615398</v>
      </c>
      <c r="E49" s="22">
        <f t="shared" si="6"/>
        <v>-9775334.5391682535</v>
      </c>
      <c r="F49" s="17">
        <f t="shared" si="6"/>
        <v>-21326769.154029384</v>
      </c>
      <c r="G49" s="23">
        <f t="shared" si="6"/>
        <v>-21326769.154029384</v>
      </c>
      <c r="H49" s="19">
        <f t="shared" si="6"/>
        <v>12100911.638584599</v>
      </c>
      <c r="I49" s="22">
        <f t="shared" si="6"/>
        <v>-25484436.700211108</v>
      </c>
      <c r="J49" s="17">
        <f t="shared" si="6"/>
        <v>17968790.283119649</v>
      </c>
      <c r="K49" s="23">
        <f t="shared" si="6"/>
        <v>61223564.199197948</v>
      </c>
    </row>
    <row r="50" spans="1:11" x14ac:dyDescent="0.25">
      <c r="A50" s="30" t="s">
        <v>54</v>
      </c>
      <c r="B50" s="66">
        <f>+B48-B49</f>
        <v>60622166.818447858</v>
      </c>
      <c r="C50" s="66">
        <f t="shared" ref="C50:K50" si="7">+C48-C49</f>
        <v>93274482.570648864</v>
      </c>
      <c r="D50" s="67">
        <f t="shared" si="7"/>
        <v>114376011.2996154</v>
      </c>
      <c r="E50" s="68">
        <f t="shared" si="7"/>
        <v>150935372.53916824</v>
      </c>
      <c r="F50" s="66">
        <f t="shared" si="7"/>
        <v>162171257.15402937</v>
      </c>
      <c r="G50" s="69">
        <f t="shared" si="7"/>
        <v>162171257.15402937</v>
      </c>
      <c r="H50" s="70">
        <f t="shared" si="7"/>
        <v>108837131.3614154</v>
      </c>
      <c r="I50" s="68">
        <f t="shared" si="7"/>
        <v>209832163.70021111</v>
      </c>
      <c r="J50" s="66">
        <f t="shared" si="7"/>
        <v>235980185.71688035</v>
      </c>
      <c r="K50" s="69">
        <f t="shared" si="7"/>
        <v>278210343.80080205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634281750</v>
      </c>
      <c r="C53" s="17">
        <v>637873187</v>
      </c>
      <c r="D53" s="21">
        <v>687253251</v>
      </c>
      <c r="E53" s="22">
        <v>906689318</v>
      </c>
      <c r="F53" s="17">
        <v>900741772</v>
      </c>
      <c r="G53" s="23">
        <v>900741772</v>
      </c>
      <c r="H53" s="19">
        <v>746917030</v>
      </c>
      <c r="I53" s="22">
        <v>1103481243</v>
      </c>
      <c r="J53" s="17">
        <v>1122099183</v>
      </c>
      <c r="K53" s="23">
        <v>1146371830</v>
      </c>
    </row>
    <row r="54" spans="1:11" x14ac:dyDescent="0.25">
      <c r="A54" s="20" t="s">
        <v>57</v>
      </c>
      <c r="B54" s="17">
        <v>43811783</v>
      </c>
      <c r="C54" s="17">
        <v>40350965</v>
      </c>
      <c r="D54" s="21">
        <v>33565638</v>
      </c>
      <c r="E54" s="22">
        <v>24997224</v>
      </c>
      <c r="F54" s="17">
        <v>25057224</v>
      </c>
      <c r="G54" s="23">
        <v>25057224</v>
      </c>
      <c r="H54" s="19">
        <v>35412666</v>
      </c>
      <c r="I54" s="22">
        <v>26410000</v>
      </c>
      <c r="J54" s="17">
        <v>27624860</v>
      </c>
      <c r="K54" s="23">
        <v>28840353</v>
      </c>
    </row>
    <row r="55" spans="1:11" x14ac:dyDescent="0.25">
      <c r="A55" s="20" t="s">
        <v>58</v>
      </c>
      <c r="B55" s="17">
        <v>63986081</v>
      </c>
      <c r="C55" s="17">
        <v>41945950</v>
      </c>
      <c r="D55" s="21">
        <v>3234287</v>
      </c>
      <c r="E55" s="22">
        <v>53060160</v>
      </c>
      <c r="F55" s="17">
        <v>48678194</v>
      </c>
      <c r="G55" s="23">
        <v>48678194</v>
      </c>
      <c r="H55" s="19">
        <v>52817127</v>
      </c>
      <c r="I55" s="22">
        <v>38165430</v>
      </c>
      <c r="J55" s="17">
        <v>33165000</v>
      </c>
      <c r="K55" s="23">
        <v>41801000</v>
      </c>
    </row>
    <row r="56" spans="1:11" x14ac:dyDescent="0.25">
      <c r="A56" s="20" t="s">
        <v>59</v>
      </c>
      <c r="B56" s="17">
        <v>17825010</v>
      </c>
      <c r="C56" s="17">
        <v>23631452</v>
      </c>
      <c r="D56" s="21">
        <v>30727177</v>
      </c>
      <c r="E56" s="22">
        <v>21261396</v>
      </c>
      <c r="F56" s="17">
        <v>20070628</v>
      </c>
      <c r="G56" s="23">
        <v>20070628</v>
      </c>
      <c r="H56" s="19">
        <v>18549564</v>
      </c>
      <c r="I56" s="22">
        <v>16360950</v>
      </c>
      <c r="J56" s="17">
        <v>20028369</v>
      </c>
      <c r="K56" s="23">
        <v>21020225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18148728</v>
      </c>
      <c r="F59" s="17">
        <v>16148828</v>
      </c>
      <c r="G59" s="23">
        <v>16148828</v>
      </c>
      <c r="H59" s="19">
        <v>0</v>
      </c>
      <c r="I59" s="22">
        <v>18148728</v>
      </c>
      <c r="J59" s="17">
        <v>18983570</v>
      </c>
      <c r="K59" s="23">
        <v>19818847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846647</v>
      </c>
      <c r="E60" s="22">
        <v>14845308</v>
      </c>
      <c r="F60" s="17">
        <v>14395343</v>
      </c>
      <c r="G60" s="23">
        <v>14395343</v>
      </c>
      <c r="H60" s="19">
        <v>9797899</v>
      </c>
      <c r="I60" s="22">
        <v>16446197</v>
      </c>
      <c r="J60" s="17">
        <v>18238439</v>
      </c>
      <c r="K60" s="23">
        <v>19040931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9428</v>
      </c>
      <c r="C64" s="86">
        <v>9420</v>
      </c>
      <c r="D64" s="87">
        <v>9420</v>
      </c>
      <c r="E64" s="85">
        <v>9178</v>
      </c>
      <c r="F64" s="86">
        <v>9178</v>
      </c>
      <c r="G64" s="87">
        <v>9178</v>
      </c>
      <c r="H64" s="88">
        <v>9178</v>
      </c>
      <c r="I64" s="85">
        <v>9178</v>
      </c>
      <c r="J64" s="86">
        <v>9178</v>
      </c>
      <c r="K64" s="87">
        <v>9178</v>
      </c>
    </row>
    <row r="65" spans="1:11" x14ac:dyDescent="0.25">
      <c r="A65" s="84" t="s">
        <v>67</v>
      </c>
      <c r="B65" s="85">
        <v>8706</v>
      </c>
      <c r="C65" s="86">
        <v>6704</v>
      </c>
      <c r="D65" s="87">
        <v>6704</v>
      </c>
      <c r="E65" s="85">
        <v>6722</v>
      </c>
      <c r="F65" s="86">
        <v>6722</v>
      </c>
      <c r="G65" s="87">
        <v>6722</v>
      </c>
      <c r="H65" s="88">
        <v>6722</v>
      </c>
      <c r="I65" s="85">
        <v>6722</v>
      </c>
      <c r="J65" s="86">
        <v>6722</v>
      </c>
      <c r="K65" s="87">
        <v>6722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1.048538554438937</v>
      </c>
      <c r="C70" s="5">
        <f t="shared" ref="C70:K70" si="8">IF(ISERROR(C71/C72),0,(C71/C72))</f>
        <v>1.0845833945052183</v>
      </c>
      <c r="D70" s="5">
        <f t="shared" si="8"/>
        <v>1.0679801442577808</v>
      </c>
      <c r="E70" s="5">
        <f t="shared" si="8"/>
        <v>1.1191425049759338</v>
      </c>
      <c r="F70" s="5">
        <f t="shared" si="8"/>
        <v>1.1340236531459844</v>
      </c>
      <c r="G70" s="5">
        <f t="shared" si="8"/>
        <v>1.1340236531459844</v>
      </c>
      <c r="H70" s="5">
        <f t="shared" si="8"/>
        <v>1.1217407499412557</v>
      </c>
      <c r="I70" s="5">
        <f t="shared" si="8"/>
        <v>1.1032470081192647</v>
      </c>
      <c r="J70" s="5">
        <f t="shared" si="8"/>
        <v>1.0935285338784115</v>
      </c>
      <c r="K70" s="5">
        <f t="shared" si="8"/>
        <v>1.0950561489093009</v>
      </c>
    </row>
    <row r="71" spans="1:11" ht="13" hidden="1" x14ac:dyDescent="0.3">
      <c r="A71" s="1" t="s">
        <v>135</v>
      </c>
      <c r="B71" s="2">
        <f>+B83</f>
        <v>355740735</v>
      </c>
      <c r="C71" s="2">
        <f t="shared" ref="C71:K71" si="9">+C83</f>
        <v>366776586</v>
      </c>
      <c r="D71" s="2">
        <f t="shared" si="9"/>
        <v>406529424</v>
      </c>
      <c r="E71" s="2">
        <f t="shared" si="9"/>
        <v>439440204</v>
      </c>
      <c r="F71" s="2">
        <f t="shared" si="9"/>
        <v>473627164</v>
      </c>
      <c r="G71" s="2">
        <f t="shared" si="9"/>
        <v>473627164</v>
      </c>
      <c r="H71" s="2">
        <f t="shared" si="9"/>
        <v>438298830</v>
      </c>
      <c r="I71" s="2">
        <f t="shared" si="9"/>
        <v>472747466</v>
      </c>
      <c r="J71" s="2">
        <f t="shared" si="9"/>
        <v>481281553</v>
      </c>
      <c r="K71" s="2">
        <f t="shared" si="9"/>
        <v>503114647</v>
      </c>
    </row>
    <row r="72" spans="1:11" ht="13" hidden="1" x14ac:dyDescent="0.3">
      <c r="A72" s="1" t="s">
        <v>136</v>
      </c>
      <c r="B72" s="2">
        <f>+B77</f>
        <v>339272918</v>
      </c>
      <c r="C72" s="2">
        <f t="shared" ref="C72:K72" si="10">+C77</f>
        <v>338172784</v>
      </c>
      <c r="D72" s="2">
        <f t="shared" si="10"/>
        <v>380652605</v>
      </c>
      <c r="E72" s="2">
        <f t="shared" si="10"/>
        <v>392657952</v>
      </c>
      <c r="F72" s="2">
        <f t="shared" si="10"/>
        <v>417651927</v>
      </c>
      <c r="G72" s="2">
        <f t="shared" si="10"/>
        <v>417651927</v>
      </c>
      <c r="H72" s="2">
        <f t="shared" si="10"/>
        <v>390730951</v>
      </c>
      <c r="I72" s="2">
        <f t="shared" si="10"/>
        <v>428505550</v>
      </c>
      <c r="J72" s="2">
        <f t="shared" si="10"/>
        <v>440117965</v>
      </c>
      <c r="K72" s="2">
        <f t="shared" si="10"/>
        <v>459441872</v>
      </c>
    </row>
    <row r="73" spans="1:11" ht="13" hidden="1" x14ac:dyDescent="0.3">
      <c r="A73" s="1" t="s">
        <v>137</v>
      </c>
      <c r="B73" s="2">
        <f>+B74</f>
        <v>5058272.666666666</v>
      </c>
      <c r="C73" s="2">
        <f t="shared" ref="C73:K73" si="11">+(C78+C80+C81+C82)-(B78+B80+B81+B82)</f>
        <v>9009232</v>
      </c>
      <c r="D73" s="2">
        <f t="shared" si="11"/>
        <v>7235354</v>
      </c>
      <c r="E73" s="2">
        <f t="shared" si="11"/>
        <v>29167232</v>
      </c>
      <c r="F73" s="2">
        <f>+(F78+F80+F81+F82)-(D78+D80+D81+D82)</f>
        <v>9668097</v>
      </c>
      <c r="G73" s="2">
        <f>+(G78+G80+G81+G82)-(D78+D80+D81+D82)</f>
        <v>9668097</v>
      </c>
      <c r="H73" s="2">
        <f>+(H78+H80+H81+H82)-(D78+D80+D81+D82)</f>
        <v>1470437</v>
      </c>
      <c r="I73" s="2">
        <f>+(I78+I80+I81+I82)-(E78+E80+E81+E82)</f>
        <v>16726942</v>
      </c>
      <c r="J73" s="2">
        <f t="shared" si="11"/>
        <v>2141027</v>
      </c>
      <c r="K73" s="2">
        <f t="shared" si="11"/>
        <v>418048</v>
      </c>
    </row>
    <row r="74" spans="1:11" ht="13" hidden="1" x14ac:dyDescent="0.3">
      <c r="A74" s="1" t="s">
        <v>138</v>
      </c>
      <c r="B74" s="2">
        <f>+TREND(C74:E74)</f>
        <v>5058272.666666666</v>
      </c>
      <c r="C74" s="2">
        <f>+C73</f>
        <v>9009232</v>
      </c>
      <c r="D74" s="2">
        <f t="shared" ref="D74:K74" si="12">+D73</f>
        <v>7235354</v>
      </c>
      <c r="E74" s="2">
        <f t="shared" si="12"/>
        <v>29167232</v>
      </c>
      <c r="F74" s="2">
        <f t="shared" si="12"/>
        <v>9668097</v>
      </c>
      <c r="G74" s="2">
        <f t="shared" si="12"/>
        <v>9668097</v>
      </c>
      <c r="H74" s="2">
        <f t="shared" si="12"/>
        <v>1470437</v>
      </c>
      <c r="I74" s="2">
        <f t="shared" si="12"/>
        <v>16726942</v>
      </c>
      <c r="J74" s="2">
        <f t="shared" si="12"/>
        <v>2141027</v>
      </c>
      <c r="K74" s="2">
        <f t="shared" si="12"/>
        <v>418048</v>
      </c>
    </row>
    <row r="75" spans="1:11" ht="13" hidden="1" x14ac:dyDescent="0.3">
      <c r="A75" s="1" t="s">
        <v>139</v>
      </c>
      <c r="B75" s="2">
        <f>+B84-(((B80+B81+B82+B78)*B70)-B79)</f>
        <v>10389947.181552142</v>
      </c>
      <c r="C75" s="2">
        <f t="shared" ref="C75:K75" si="13">+C84-(((C80+C81+C82+C78)*C70)-C79)</f>
        <v>38907684.429351136</v>
      </c>
      <c r="D75" s="2">
        <f t="shared" si="13"/>
        <v>-3027712.299615398</v>
      </c>
      <c r="E75" s="2">
        <f t="shared" si="13"/>
        <v>-9775334.5391682535</v>
      </c>
      <c r="F75" s="2">
        <f t="shared" si="13"/>
        <v>-21326769.154029384</v>
      </c>
      <c r="G75" s="2">
        <f t="shared" si="13"/>
        <v>-21326769.154029384</v>
      </c>
      <c r="H75" s="2">
        <f t="shared" si="13"/>
        <v>12100911.638584599</v>
      </c>
      <c r="I75" s="2">
        <f t="shared" si="13"/>
        <v>-25484436.700211108</v>
      </c>
      <c r="J75" s="2">
        <f t="shared" si="13"/>
        <v>17968790.283119649</v>
      </c>
      <c r="K75" s="2">
        <f t="shared" si="13"/>
        <v>61223564.199197948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339272918</v>
      </c>
      <c r="C77" s="3">
        <v>338172784</v>
      </c>
      <c r="D77" s="3">
        <v>380652605</v>
      </c>
      <c r="E77" s="3">
        <v>392657952</v>
      </c>
      <c r="F77" s="3">
        <v>417651927</v>
      </c>
      <c r="G77" s="3">
        <v>417651927</v>
      </c>
      <c r="H77" s="3">
        <v>390730951</v>
      </c>
      <c r="I77" s="3">
        <v>428505550</v>
      </c>
      <c r="J77" s="3">
        <v>440117965</v>
      </c>
      <c r="K77" s="3">
        <v>459441872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43578528</v>
      </c>
      <c r="C79" s="3">
        <v>66349958</v>
      </c>
      <c r="D79" s="3">
        <v>60505270</v>
      </c>
      <c r="E79" s="3">
        <v>108714094</v>
      </c>
      <c r="F79" s="3">
        <v>77038380</v>
      </c>
      <c r="G79" s="3">
        <v>77038380</v>
      </c>
      <c r="H79" s="3">
        <v>60527588</v>
      </c>
      <c r="I79" s="3">
        <v>149543846</v>
      </c>
      <c r="J79" s="3">
        <v>234574659</v>
      </c>
      <c r="K79" s="3">
        <v>319005495</v>
      </c>
    </row>
    <row r="80" spans="1:11" ht="13" hidden="1" x14ac:dyDescent="0.3">
      <c r="A80" s="1" t="s">
        <v>71</v>
      </c>
      <c r="B80" s="3">
        <v>18302593</v>
      </c>
      <c r="C80" s="3">
        <v>24655823</v>
      </c>
      <c r="D80" s="3">
        <v>45134812</v>
      </c>
      <c r="E80" s="3">
        <v>71712073</v>
      </c>
      <c r="F80" s="3">
        <v>62240293</v>
      </c>
      <c r="G80" s="3">
        <v>62240293</v>
      </c>
      <c r="H80" s="3">
        <v>41498004</v>
      </c>
      <c r="I80" s="3">
        <v>63583217</v>
      </c>
      <c r="J80" s="3">
        <v>86609520</v>
      </c>
      <c r="K80" s="3">
        <v>108863219</v>
      </c>
    </row>
    <row r="81" spans="1:11" ht="13" hidden="1" x14ac:dyDescent="0.3">
      <c r="A81" s="1" t="s">
        <v>72</v>
      </c>
      <c r="B81" s="3">
        <v>51043597</v>
      </c>
      <c r="C81" s="3">
        <v>53699599</v>
      </c>
      <c r="D81" s="3">
        <v>40455964</v>
      </c>
      <c r="E81" s="3">
        <v>43045935</v>
      </c>
      <c r="F81" s="3">
        <v>33018580</v>
      </c>
      <c r="G81" s="3">
        <v>33018580</v>
      </c>
      <c r="H81" s="3">
        <v>45563209</v>
      </c>
      <c r="I81" s="3">
        <v>67901733</v>
      </c>
      <c r="J81" s="3">
        <v>47016457</v>
      </c>
      <c r="K81" s="3">
        <v>25180806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355740735</v>
      </c>
      <c r="C83" s="3">
        <v>366776586</v>
      </c>
      <c r="D83" s="3">
        <v>406529424</v>
      </c>
      <c r="E83" s="3">
        <v>439440204</v>
      </c>
      <c r="F83" s="3">
        <v>473627164</v>
      </c>
      <c r="G83" s="3">
        <v>473627164</v>
      </c>
      <c r="H83" s="3">
        <v>438298830</v>
      </c>
      <c r="I83" s="3">
        <v>472747466</v>
      </c>
      <c r="J83" s="3">
        <v>481281553</v>
      </c>
      <c r="K83" s="3">
        <v>503114647</v>
      </c>
    </row>
    <row r="84" spans="1:11" ht="13" hidden="1" x14ac:dyDescent="0.3">
      <c r="A84" s="1" t="s">
        <v>75</v>
      </c>
      <c r="B84" s="3">
        <v>39523573</v>
      </c>
      <c r="C84" s="3">
        <v>57540716</v>
      </c>
      <c r="D84" s="3">
        <v>27876267</v>
      </c>
      <c r="E84" s="3">
        <v>9941136</v>
      </c>
      <c r="F84" s="3">
        <v>9660666</v>
      </c>
      <c r="G84" s="3">
        <v>9660666</v>
      </c>
      <c r="H84" s="3">
        <v>49233434</v>
      </c>
      <c r="I84" s="3">
        <v>-29967905</v>
      </c>
      <c r="J84" s="3">
        <v>-70482050</v>
      </c>
      <c r="K84" s="3">
        <v>-110996197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38.5" customHeight="1" x14ac:dyDescent="0.3">
      <c r="A1" s="95" t="s">
        <v>125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24389461</v>
      </c>
      <c r="C5" s="17">
        <v>23611102</v>
      </c>
      <c r="D5" s="21">
        <v>51941288</v>
      </c>
      <c r="E5" s="22">
        <v>52056772</v>
      </c>
      <c r="F5" s="17">
        <v>50728971</v>
      </c>
      <c r="G5" s="23">
        <v>50728971</v>
      </c>
      <c r="H5" s="19">
        <v>49526590</v>
      </c>
      <c r="I5" s="22">
        <v>33637808</v>
      </c>
      <c r="J5" s="17">
        <v>35151510</v>
      </c>
      <c r="K5" s="23">
        <v>36030297</v>
      </c>
    </row>
    <row r="6" spans="1:11" x14ac:dyDescent="0.25">
      <c r="A6" s="20" t="s">
        <v>18</v>
      </c>
      <c r="B6" s="17">
        <v>3088142</v>
      </c>
      <c r="C6" s="17">
        <v>3236591</v>
      </c>
      <c r="D6" s="21">
        <v>3385649</v>
      </c>
      <c r="E6" s="22">
        <v>4421579</v>
      </c>
      <c r="F6" s="17">
        <v>4123672</v>
      </c>
      <c r="G6" s="23">
        <v>4123672</v>
      </c>
      <c r="H6" s="19">
        <v>3599217</v>
      </c>
      <c r="I6" s="22">
        <v>3472075</v>
      </c>
      <c r="J6" s="17">
        <v>3628318</v>
      </c>
      <c r="K6" s="23">
        <v>3719026</v>
      </c>
    </row>
    <row r="7" spans="1:11" x14ac:dyDescent="0.25">
      <c r="A7" s="20" t="s">
        <v>19</v>
      </c>
      <c r="B7" s="17">
        <v>8555154</v>
      </c>
      <c r="C7" s="17">
        <v>14673136</v>
      </c>
      <c r="D7" s="21">
        <v>19799827</v>
      </c>
      <c r="E7" s="22">
        <v>19500000</v>
      </c>
      <c r="F7" s="17">
        <v>20000000</v>
      </c>
      <c r="G7" s="23">
        <v>20000000</v>
      </c>
      <c r="H7" s="19">
        <v>19149928</v>
      </c>
      <c r="I7" s="22">
        <v>20880000</v>
      </c>
      <c r="J7" s="17">
        <v>21819600</v>
      </c>
      <c r="K7" s="23">
        <v>22365090</v>
      </c>
    </row>
    <row r="8" spans="1:11" x14ac:dyDescent="0.25">
      <c r="A8" s="20" t="s">
        <v>20</v>
      </c>
      <c r="B8" s="17">
        <v>135740918</v>
      </c>
      <c r="C8" s="17">
        <v>143453686</v>
      </c>
      <c r="D8" s="21">
        <v>150360245</v>
      </c>
      <c r="E8" s="22">
        <v>151453000</v>
      </c>
      <c r="F8" s="17">
        <v>151812999</v>
      </c>
      <c r="G8" s="23">
        <v>151812999</v>
      </c>
      <c r="H8" s="19">
        <v>151659133</v>
      </c>
      <c r="I8" s="22">
        <v>151377000</v>
      </c>
      <c r="J8" s="17">
        <v>158188965</v>
      </c>
      <c r="K8" s="23">
        <v>162143689</v>
      </c>
    </row>
    <row r="9" spans="1:11" x14ac:dyDescent="0.25">
      <c r="A9" s="20" t="s">
        <v>21</v>
      </c>
      <c r="B9" s="17">
        <v>6581327</v>
      </c>
      <c r="C9" s="17">
        <v>9076918</v>
      </c>
      <c r="D9" s="21">
        <v>39612398</v>
      </c>
      <c r="E9" s="22">
        <v>24476122</v>
      </c>
      <c r="F9" s="17">
        <v>24274982</v>
      </c>
      <c r="G9" s="23">
        <v>24274982</v>
      </c>
      <c r="H9" s="19">
        <v>22675631</v>
      </c>
      <c r="I9" s="22">
        <v>35179792</v>
      </c>
      <c r="J9" s="17">
        <v>36753795</v>
      </c>
      <c r="K9" s="23">
        <v>37672638</v>
      </c>
    </row>
    <row r="10" spans="1:11" x14ac:dyDescent="0.25">
      <c r="A10" s="24" t="s">
        <v>130</v>
      </c>
      <c r="B10" s="25">
        <f>SUM(B5:B9)</f>
        <v>178355002</v>
      </c>
      <c r="C10" s="26">
        <f t="shared" ref="C10:K10" si="0">SUM(C5:C9)</f>
        <v>194051433</v>
      </c>
      <c r="D10" s="27">
        <f t="shared" si="0"/>
        <v>265099407</v>
      </c>
      <c r="E10" s="25">
        <f t="shared" si="0"/>
        <v>251907473</v>
      </c>
      <c r="F10" s="26">
        <f t="shared" si="0"/>
        <v>250940624</v>
      </c>
      <c r="G10" s="28">
        <f t="shared" si="0"/>
        <v>250940624</v>
      </c>
      <c r="H10" s="29">
        <f t="shared" si="0"/>
        <v>246610499</v>
      </c>
      <c r="I10" s="25">
        <f t="shared" si="0"/>
        <v>244546675</v>
      </c>
      <c r="J10" s="26">
        <f t="shared" si="0"/>
        <v>255542188</v>
      </c>
      <c r="K10" s="28">
        <f t="shared" si="0"/>
        <v>261930740</v>
      </c>
    </row>
    <row r="11" spans="1:11" x14ac:dyDescent="0.25">
      <c r="A11" s="20" t="s">
        <v>22</v>
      </c>
      <c r="B11" s="17">
        <v>86661672</v>
      </c>
      <c r="C11" s="17">
        <v>83367850</v>
      </c>
      <c r="D11" s="21">
        <v>102924690</v>
      </c>
      <c r="E11" s="22">
        <v>99038843</v>
      </c>
      <c r="F11" s="17">
        <v>110379191</v>
      </c>
      <c r="G11" s="23">
        <v>110379191</v>
      </c>
      <c r="H11" s="19">
        <v>107896020</v>
      </c>
      <c r="I11" s="22">
        <v>116034470</v>
      </c>
      <c r="J11" s="17">
        <v>121227801</v>
      </c>
      <c r="K11" s="23">
        <v>124258507</v>
      </c>
    </row>
    <row r="12" spans="1:11" x14ac:dyDescent="0.25">
      <c r="A12" s="20" t="s">
        <v>23</v>
      </c>
      <c r="B12" s="17">
        <v>10372452</v>
      </c>
      <c r="C12" s="17">
        <v>11233077</v>
      </c>
      <c r="D12" s="21">
        <v>11816290</v>
      </c>
      <c r="E12" s="22">
        <v>11415517</v>
      </c>
      <c r="F12" s="17">
        <v>12338449</v>
      </c>
      <c r="G12" s="23">
        <v>12338449</v>
      </c>
      <c r="H12" s="19">
        <v>12022459</v>
      </c>
      <c r="I12" s="22">
        <v>12338449</v>
      </c>
      <c r="J12" s="17">
        <v>12893679</v>
      </c>
      <c r="K12" s="23">
        <v>13216021</v>
      </c>
    </row>
    <row r="13" spans="1:11" x14ac:dyDescent="0.25">
      <c r="A13" s="20" t="s">
        <v>24</v>
      </c>
      <c r="B13" s="17">
        <v>28029779</v>
      </c>
      <c r="C13" s="17">
        <v>41417166</v>
      </c>
      <c r="D13" s="21">
        <v>33286977</v>
      </c>
      <c r="E13" s="22">
        <v>40999922</v>
      </c>
      <c r="F13" s="17">
        <v>47999922</v>
      </c>
      <c r="G13" s="23">
        <v>47999922</v>
      </c>
      <c r="H13" s="19">
        <v>36180395</v>
      </c>
      <c r="I13" s="22">
        <v>47999922</v>
      </c>
      <c r="J13" s="17">
        <v>50159859</v>
      </c>
      <c r="K13" s="23">
        <v>51413916</v>
      </c>
    </row>
    <row r="14" spans="1:11" x14ac:dyDescent="0.25">
      <c r="A14" s="20" t="s">
        <v>25</v>
      </c>
      <c r="B14" s="17">
        <v>1142</v>
      </c>
      <c r="C14" s="17">
        <v>6405</v>
      </c>
      <c r="D14" s="21">
        <v>3078</v>
      </c>
      <c r="E14" s="22">
        <v>3000</v>
      </c>
      <c r="F14" s="17">
        <v>7000</v>
      </c>
      <c r="G14" s="23">
        <v>7000</v>
      </c>
      <c r="H14" s="19">
        <v>7070</v>
      </c>
      <c r="I14" s="22">
        <v>7308</v>
      </c>
      <c r="J14" s="17">
        <v>7637</v>
      </c>
      <c r="K14" s="23">
        <v>7828</v>
      </c>
    </row>
    <row r="15" spans="1:11" x14ac:dyDescent="0.25">
      <c r="A15" s="20" t="s">
        <v>26</v>
      </c>
      <c r="B15" s="17">
        <v>1231192</v>
      </c>
      <c r="C15" s="17">
        <v>1368522</v>
      </c>
      <c r="D15" s="21">
        <v>2494212</v>
      </c>
      <c r="E15" s="22">
        <v>1647590</v>
      </c>
      <c r="F15" s="17">
        <v>2183115</v>
      </c>
      <c r="G15" s="23">
        <v>2183115</v>
      </c>
      <c r="H15" s="19">
        <v>2112395</v>
      </c>
      <c r="I15" s="22">
        <v>2771755</v>
      </c>
      <c r="J15" s="17">
        <v>1932557</v>
      </c>
      <c r="K15" s="23">
        <v>2589994</v>
      </c>
    </row>
    <row r="16" spans="1:11" x14ac:dyDescent="0.25">
      <c r="A16" s="20" t="s">
        <v>27</v>
      </c>
      <c r="B16" s="17">
        <v>5936165</v>
      </c>
      <c r="C16" s="17">
        <v>5041722</v>
      </c>
      <c r="D16" s="21">
        <v>3677794</v>
      </c>
      <c r="E16" s="22">
        <v>2956345</v>
      </c>
      <c r="F16" s="17">
        <v>4827444</v>
      </c>
      <c r="G16" s="23">
        <v>4827444</v>
      </c>
      <c r="H16" s="19">
        <v>3021595</v>
      </c>
      <c r="I16" s="22">
        <v>4918147</v>
      </c>
      <c r="J16" s="17">
        <v>5130222</v>
      </c>
      <c r="K16" s="23">
        <v>5253342</v>
      </c>
    </row>
    <row r="17" spans="1:11" x14ac:dyDescent="0.25">
      <c r="A17" s="20" t="s">
        <v>28</v>
      </c>
      <c r="B17" s="17">
        <v>54527956</v>
      </c>
      <c r="C17" s="17">
        <v>66536556</v>
      </c>
      <c r="D17" s="21">
        <v>96570800</v>
      </c>
      <c r="E17" s="22">
        <v>77162383</v>
      </c>
      <c r="F17" s="17">
        <v>136346064</v>
      </c>
      <c r="G17" s="23">
        <v>136346064</v>
      </c>
      <c r="H17" s="19">
        <v>109374023</v>
      </c>
      <c r="I17" s="22">
        <v>125908557</v>
      </c>
      <c r="J17" s="17">
        <v>131162873</v>
      </c>
      <c r="K17" s="23">
        <v>134244587</v>
      </c>
    </row>
    <row r="18" spans="1:11" x14ac:dyDescent="0.25">
      <c r="A18" s="30" t="s">
        <v>29</v>
      </c>
      <c r="B18" s="31">
        <f>SUM(B11:B17)</f>
        <v>186760358</v>
      </c>
      <c r="C18" s="32">
        <f t="shared" ref="C18:K18" si="1">SUM(C11:C17)</f>
        <v>208971298</v>
      </c>
      <c r="D18" s="33">
        <f t="shared" si="1"/>
        <v>250773841</v>
      </c>
      <c r="E18" s="31">
        <f t="shared" si="1"/>
        <v>233223600</v>
      </c>
      <c r="F18" s="32">
        <f t="shared" si="1"/>
        <v>314081185</v>
      </c>
      <c r="G18" s="34">
        <f t="shared" si="1"/>
        <v>314081185</v>
      </c>
      <c r="H18" s="35">
        <f t="shared" si="1"/>
        <v>270613957</v>
      </c>
      <c r="I18" s="31">
        <f t="shared" si="1"/>
        <v>309978608</v>
      </c>
      <c r="J18" s="32">
        <f t="shared" si="1"/>
        <v>322514628</v>
      </c>
      <c r="K18" s="34">
        <f t="shared" si="1"/>
        <v>330984195</v>
      </c>
    </row>
    <row r="19" spans="1:11" x14ac:dyDescent="0.25">
      <c r="A19" s="30" t="s">
        <v>30</v>
      </c>
      <c r="B19" s="36">
        <f>+B10-B18</f>
        <v>-8405356</v>
      </c>
      <c r="C19" s="37">
        <f t="shared" ref="C19:K19" si="2">+C10-C18</f>
        <v>-14919865</v>
      </c>
      <c r="D19" s="38">
        <f t="shared" si="2"/>
        <v>14325566</v>
      </c>
      <c r="E19" s="36">
        <f t="shared" si="2"/>
        <v>18683873</v>
      </c>
      <c r="F19" s="37">
        <f t="shared" si="2"/>
        <v>-63140561</v>
      </c>
      <c r="G19" s="39">
        <f t="shared" si="2"/>
        <v>-63140561</v>
      </c>
      <c r="H19" s="40">
        <f t="shared" si="2"/>
        <v>-24003458</v>
      </c>
      <c r="I19" s="36">
        <f t="shared" si="2"/>
        <v>-65431933</v>
      </c>
      <c r="J19" s="37">
        <f t="shared" si="2"/>
        <v>-66972440</v>
      </c>
      <c r="K19" s="39">
        <f t="shared" si="2"/>
        <v>-69053455</v>
      </c>
    </row>
    <row r="20" spans="1:11" x14ac:dyDescent="0.25">
      <c r="A20" s="41" t="s">
        <v>31</v>
      </c>
      <c r="B20" s="42">
        <v>32262000</v>
      </c>
      <c r="C20" s="43">
        <v>32639634</v>
      </c>
      <c r="D20" s="44">
        <v>43508366</v>
      </c>
      <c r="E20" s="42">
        <v>31042000</v>
      </c>
      <c r="F20" s="43">
        <v>32542000</v>
      </c>
      <c r="G20" s="45">
        <v>32542000</v>
      </c>
      <c r="H20" s="46">
        <v>32542000</v>
      </c>
      <c r="I20" s="42">
        <v>32576000</v>
      </c>
      <c r="J20" s="43">
        <v>34041920</v>
      </c>
      <c r="K20" s="45">
        <v>34892968</v>
      </c>
    </row>
    <row r="21" spans="1:11" x14ac:dyDescent="0.25">
      <c r="A21" s="47" t="s">
        <v>32</v>
      </c>
      <c r="B21" s="48">
        <v>4017521</v>
      </c>
      <c r="C21" s="49">
        <v>4121140</v>
      </c>
      <c r="D21" s="50">
        <v>0</v>
      </c>
      <c r="E21" s="48">
        <v>0</v>
      </c>
      <c r="F21" s="49">
        <v>0</v>
      </c>
      <c r="G21" s="51">
        <v>0</v>
      </c>
      <c r="H21" s="52">
        <v>43364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27874165</v>
      </c>
      <c r="C22" s="55">
        <f t="shared" ref="C22:K22" si="3">SUM(C19:C21)</f>
        <v>21840909</v>
      </c>
      <c r="D22" s="56">
        <f t="shared" si="3"/>
        <v>57833932</v>
      </c>
      <c r="E22" s="54">
        <f t="shared" si="3"/>
        <v>49725873</v>
      </c>
      <c r="F22" s="55">
        <f t="shared" si="3"/>
        <v>-30598561</v>
      </c>
      <c r="G22" s="57">
        <f t="shared" si="3"/>
        <v>-30598561</v>
      </c>
      <c r="H22" s="58">
        <f t="shared" si="3"/>
        <v>8581906</v>
      </c>
      <c r="I22" s="54">
        <f t="shared" si="3"/>
        <v>-32855933</v>
      </c>
      <c r="J22" s="55">
        <f t="shared" si="3"/>
        <v>-32930520</v>
      </c>
      <c r="K22" s="57">
        <f t="shared" si="3"/>
        <v>-34160487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27874165</v>
      </c>
      <c r="C24" s="37">
        <f t="shared" ref="C24:K24" si="4">SUM(C22:C23)</f>
        <v>21840909</v>
      </c>
      <c r="D24" s="38">
        <f t="shared" si="4"/>
        <v>57833932</v>
      </c>
      <c r="E24" s="36">
        <f t="shared" si="4"/>
        <v>49725873</v>
      </c>
      <c r="F24" s="37">
        <f t="shared" si="4"/>
        <v>-30598561</v>
      </c>
      <c r="G24" s="39">
        <f t="shared" si="4"/>
        <v>-30598561</v>
      </c>
      <c r="H24" s="40">
        <f t="shared" si="4"/>
        <v>8581906</v>
      </c>
      <c r="I24" s="36">
        <f t="shared" si="4"/>
        <v>-32855933</v>
      </c>
      <c r="J24" s="37">
        <f t="shared" si="4"/>
        <v>-32930520</v>
      </c>
      <c r="K24" s="39">
        <f t="shared" si="4"/>
        <v>-34160487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152960486</v>
      </c>
      <c r="C27" s="66">
        <v>193560782</v>
      </c>
      <c r="D27" s="67">
        <v>251239250</v>
      </c>
      <c r="E27" s="68">
        <v>62503745</v>
      </c>
      <c r="F27" s="66">
        <v>67391912</v>
      </c>
      <c r="G27" s="69">
        <v>67391912</v>
      </c>
      <c r="H27" s="70">
        <v>74250358</v>
      </c>
      <c r="I27" s="68">
        <v>71203362</v>
      </c>
      <c r="J27" s="66">
        <v>56233599</v>
      </c>
      <c r="K27" s="69">
        <v>57639445</v>
      </c>
    </row>
    <row r="28" spans="1:11" x14ac:dyDescent="0.25">
      <c r="A28" s="71" t="s">
        <v>36</v>
      </c>
      <c r="B28" s="17">
        <v>70096336</v>
      </c>
      <c r="C28" s="17">
        <v>98381294</v>
      </c>
      <c r="D28" s="21">
        <v>136875923</v>
      </c>
      <c r="E28" s="22">
        <v>26993044</v>
      </c>
      <c r="F28" s="17">
        <v>28297391</v>
      </c>
      <c r="G28" s="23">
        <v>28297391</v>
      </c>
      <c r="H28" s="19">
        <v>34336238</v>
      </c>
      <c r="I28" s="22">
        <v>28326957</v>
      </c>
      <c r="J28" s="17">
        <v>29601670</v>
      </c>
      <c r="K28" s="23">
        <v>30341713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82391369</v>
      </c>
      <c r="C31" s="17">
        <v>94706707</v>
      </c>
      <c r="D31" s="21">
        <v>113890546</v>
      </c>
      <c r="E31" s="22">
        <v>35510701</v>
      </c>
      <c r="F31" s="17">
        <v>39094521</v>
      </c>
      <c r="G31" s="23">
        <v>39094521</v>
      </c>
      <c r="H31" s="19">
        <v>39914120</v>
      </c>
      <c r="I31" s="22">
        <v>42876405</v>
      </c>
      <c r="J31" s="17">
        <v>26631929</v>
      </c>
      <c r="K31" s="23">
        <v>27297732</v>
      </c>
    </row>
    <row r="32" spans="1:11" x14ac:dyDescent="0.25">
      <c r="A32" s="30" t="s">
        <v>39</v>
      </c>
      <c r="B32" s="66">
        <f>SUM(B28:B31)</f>
        <v>152487705</v>
      </c>
      <c r="C32" s="66">
        <f t="shared" ref="C32:K32" si="5">SUM(C28:C31)</f>
        <v>193088001</v>
      </c>
      <c r="D32" s="67">
        <f t="shared" si="5"/>
        <v>250766469</v>
      </c>
      <c r="E32" s="68">
        <f t="shared" si="5"/>
        <v>62503745</v>
      </c>
      <c r="F32" s="66">
        <f t="shared" si="5"/>
        <v>67391912</v>
      </c>
      <c r="G32" s="69">
        <f t="shared" si="5"/>
        <v>67391912</v>
      </c>
      <c r="H32" s="70">
        <f t="shared" si="5"/>
        <v>74250358</v>
      </c>
      <c r="I32" s="68">
        <f t="shared" si="5"/>
        <v>71203362</v>
      </c>
      <c r="J32" s="66">
        <f t="shared" si="5"/>
        <v>56233599</v>
      </c>
      <c r="K32" s="69">
        <f t="shared" si="5"/>
        <v>57639445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239716243</v>
      </c>
      <c r="C35" s="17">
        <v>227971175</v>
      </c>
      <c r="D35" s="21">
        <v>250996386</v>
      </c>
      <c r="E35" s="22">
        <v>322322926</v>
      </c>
      <c r="F35" s="17">
        <v>207684311</v>
      </c>
      <c r="G35" s="23">
        <v>207684311</v>
      </c>
      <c r="H35" s="19">
        <v>246951524</v>
      </c>
      <c r="I35" s="22">
        <v>154468368</v>
      </c>
      <c r="J35" s="17">
        <v>113032554</v>
      </c>
      <c r="K35" s="23">
        <v>70386028</v>
      </c>
    </row>
    <row r="36" spans="1:11" x14ac:dyDescent="0.25">
      <c r="A36" s="20" t="s">
        <v>42</v>
      </c>
      <c r="B36" s="17">
        <v>337543482</v>
      </c>
      <c r="C36" s="17">
        <v>368466071</v>
      </c>
      <c r="D36" s="21">
        <v>403644987</v>
      </c>
      <c r="E36" s="22">
        <v>402087040</v>
      </c>
      <c r="F36" s="17">
        <v>410500143</v>
      </c>
      <c r="G36" s="23">
        <v>410500143</v>
      </c>
      <c r="H36" s="19">
        <v>423481767</v>
      </c>
      <c r="I36" s="22">
        <v>433703816</v>
      </c>
      <c r="J36" s="17">
        <v>416574116</v>
      </c>
      <c r="K36" s="23">
        <v>416725905</v>
      </c>
    </row>
    <row r="37" spans="1:11" x14ac:dyDescent="0.25">
      <c r="A37" s="20" t="s">
        <v>43</v>
      </c>
      <c r="B37" s="17">
        <v>37498493</v>
      </c>
      <c r="C37" s="17">
        <v>33445119</v>
      </c>
      <c r="D37" s="21">
        <v>25946644</v>
      </c>
      <c r="E37" s="22">
        <v>18295106</v>
      </c>
      <c r="F37" s="17">
        <v>25651476</v>
      </c>
      <c r="G37" s="23">
        <v>25651476</v>
      </c>
      <c r="H37" s="19">
        <v>32949057</v>
      </c>
      <c r="I37" s="22">
        <v>28495484</v>
      </c>
      <c r="J37" s="17">
        <v>28656276</v>
      </c>
      <c r="K37" s="23">
        <v>28691535</v>
      </c>
    </row>
    <row r="38" spans="1:11" x14ac:dyDescent="0.25">
      <c r="A38" s="20" t="s">
        <v>44</v>
      </c>
      <c r="B38" s="17">
        <v>11306498</v>
      </c>
      <c r="C38" s="17">
        <v>10067368</v>
      </c>
      <c r="D38" s="21">
        <v>11671322</v>
      </c>
      <c r="E38" s="22">
        <v>8626000</v>
      </c>
      <c r="F38" s="17">
        <v>11671322</v>
      </c>
      <c r="G38" s="23">
        <v>11671322</v>
      </c>
      <c r="H38" s="19">
        <v>11878916</v>
      </c>
      <c r="I38" s="22">
        <v>11671322</v>
      </c>
      <c r="J38" s="17">
        <v>11671322</v>
      </c>
      <c r="K38" s="23">
        <v>11671322</v>
      </c>
    </row>
    <row r="39" spans="1:11" x14ac:dyDescent="0.25">
      <c r="A39" s="20" t="s">
        <v>45</v>
      </c>
      <c r="B39" s="17">
        <v>500580569</v>
      </c>
      <c r="C39" s="17">
        <v>552879750</v>
      </c>
      <c r="D39" s="21">
        <v>559189475</v>
      </c>
      <c r="E39" s="22">
        <v>697488860</v>
      </c>
      <c r="F39" s="17">
        <v>580861656</v>
      </c>
      <c r="G39" s="23">
        <v>580861656</v>
      </c>
      <c r="H39" s="19">
        <v>617023412</v>
      </c>
      <c r="I39" s="22">
        <v>548005378</v>
      </c>
      <c r="J39" s="17">
        <v>489279072</v>
      </c>
      <c r="K39" s="23">
        <v>446749076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253053318</v>
      </c>
      <c r="C42" s="17">
        <v>123196797</v>
      </c>
      <c r="D42" s="21">
        <v>163227067</v>
      </c>
      <c r="E42" s="22">
        <v>76475375</v>
      </c>
      <c r="F42" s="17">
        <v>55805274</v>
      </c>
      <c r="G42" s="23">
        <v>55805274</v>
      </c>
      <c r="H42" s="19">
        <v>-7360809</v>
      </c>
      <c r="I42" s="22">
        <v>23212149</v>
      </c>
      <c r="J42" s="17">
        <v>23336360</v>
      </c>
      <c r="K42" s="23">
        <v>23945305</v>
      </c>
    </row>
    <row r="43" spans="1:11" x14ac:dyDescent="0.25">
      <c r="A43" s="20" t="s">
        <v>48</v>
      </c>
      <c r="B43" s="17">
        <v>0</v>
      </c>
      <c r="C43" s="17">
        <v>-31019191</v>
      </c>
      <c r="D43" s="21">
        <v>-84957613</v>
      </c>
      <c r="E43" s="22">
        <v>-71879304</v>
      </c>
      <c r="F43" s="17">
        <v>-77500688</v>
      </c>
      <c r="G43" s="23">
        <v>-77500688</v>
      </c>
      <c r="H43" s="19">
        <v>-60629816</v>
      </c>
      <c r="I43" s="22">
        <v>-81833875</v>
      </c>
      <c r="J43" s="17">
        <v>-64616400</v>
      </c>
      <c r="K43" s="23">
        <v>-66231805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-30000</v>
      </c>
      <c r="J44" s="17">
        <v>-20000</v>
      </c>
      <c r="K44" s="23">
        <v>-40000</v>
      </c>
    </row>
    <row r="45" spans="1:11" x14ac:dyDescent="0.25">
      <c r="A45" s="30" t="s">
        <v>50</v>
      </c>
      <c r="B45" s="66">
        <v>572039680</v>
      </c>
      <c r="C45" s="66">
        <v>865919182</v>
      </c>
      <c r="D45" s="67">
        <v>556311738</v>
      </c>
      <c r="E45" s="68">
        <v>236450953</v>
      </c>
      <c r="F45" s="66">
        <v>180726617</v>
      </c>
      <c r="G45" s="69">
        <v>180726617</v>
      </c>
      <c r="H45" s="70">
        <v>134431407</v>
      </c>
      <c r="I45" s="68">
        <v>122075274</v>
      </c>
      <c r="J45" s="66">
        <v>80775245</v>
      </c>
      <c r="K45" s="69">
        <v>38448752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166415420</v>
      </c>
      <c r="C48" s="17">
        <v>181053928</v>
      </c>
      <c r="D48" s="21">
        <v>202422030</v>
      </c>
      <c r="E48" s="22">
        <v>236450956</v>
      </c>
      <c r="F48" s="17">
        <v>180726615</v>
      </c>
      <c r="G48" s="23">
        <v>180726615</v>
      </c>
      <c r="H48" s="19">
        <v>190586247</v>
      </c>
      <c r="I48" s="22">
        <v>122075275</v>
      </c>
      <c r="J48" s="17">
        <v>80775238</v>
      </c>
      <c r="K48" s="23">
        <v>38448751</v>
      </c>
    </row>
    <row r="49" spans="1:11" x14ac:dyDescent="0.25">
      <c r="A49" s="20" t="s">
        <v>53</v>
      </c>
      <c r="B49" s="17">
        <f>+B75</f>
        <v>-55853782.312985718</v>
      </c>
      <c r="C49" s="17">
        <f t="shared" ref="C49:K49" si="6">+C75</f>
        <v>-46692190.021626756</v>
      </c>
      <c r="D49" s="21">
        <f t="shared" si="6"/>
        <v>-51545109.662931532</v>
      </c>
      <c r="E49" s="22">
        <f t="shared" si="6"/>
        <v>-53507499.005483262</v>
      </c>
      <c r="F49" s="17">
        <f t="shared" si="6"/>
        <v>2371090.8500709459</v>
      </c>
      <c r="G49" s="23">
        <f t="shared" si="6"/>
        <v>2371090.8500709459</v>
      </c>
      <c r="H49" s="19">
        <f t="shared" si="6"/>
        <v>-14798086.143609717</v>
      </c>
      <c r="I49" s="22">
        <f t="shared" si="6"/>
        <v>-1783865.2247845232</v>
      </c>
      <c r="J49" s="17">
        <f t="shared" si="6"/>
        <v>-228231.29749089479</v>
      </c>
      <c r="K49" s="23">
        <f t="shared" si="6"/>
        <v>-411931.76195378974</v>
      </c>
    </row>
    <row r="50" spans="1:11" x14ac:dyDescent="0.25">
      <c r="A50" s="30" t="s">
        <v>54</v>
      </c>
      <c r="B50" s="66">
        <f>+B48-B49</f>
        <v>222269202.31298572</v>
      </c>
      <c r="C50" s="66">
        <f t="shared" ref="C50:K50" si="7">+C48-C49</f>
        <v>227746118.02162677</v>
      </c>
      <c r="D50" s="67">
        <f t="shared" si="7"/>
        <v>253967139.66293153</v>
      </c>
      <c r="E50" s="68">
        <f t="shared" si="7"/>
        <v>289958455.00548327</v>
      </c>
      <c r="F50" s="66">
        <f t="shared" si="7"/>
        <v>178355524.14992905</v>
      </c>
      <c r="G50" s="69">
        <f t="shared" si="7"/>
        <v>178355524.14992905</v>
      </c>
      <c r="H50" s="70">
        <f t="shared" si="7"/>
        <v>205384333.1436097</v>
      </c>
      <c r="I50" s="68">
        <f t="shared" si="7"/>
        <v>123859140.22478452</v>
      </c>
      <c r="J50" s="66">
        <f t="shared" si="7"/>
        <v>81003469.297490895</v>
      </c>
      <c r="K50" s="69">
        <f t="shared" si="7"/>
        <v>38860682.761953786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298952102</v>
      </c>
      <c r="C53" s="17">
        <v>346521027</v>
      </c>
      <c r="D53" s="21">
        <v>358210070</v>
      </c>
      <c r="E53" s="22">
        <v>352767782</v>
      </c>
      <c r="F53" s="17">
        <v>353583683</v>
      </c>
      <c r="G53" s="23">
        <v>353583683</v>
      </c>
      <c r="H53" s="19">
        <v>396628493</v>
      </c>
      <c r="I53" s="22">
        <v>393435431</v>
      </c>
      <c r="J53" s="17">
        <v>374493656</v>
      </c>
      <c r="K53" s="23">
        <v>373593431</v>
      </c>
    </row>
    <row r="54" spans="1:11" x14ac:dyDescent="0.25">
      <c r="A54" s="20" t="s">
        <v>57</v>
      </c>
      <c r="B54" s="17">
        <v>27945859</v>
      </c>
      <c r="C54" s="17">
        <v>29271922</v>
      </c>
      <c r="D54" s="21">
        <v>29733441</v>
      </c>
      <c r="E54" s="22">
        <v>35999922</v>
      </c>
      <c r="F54" s="17">
        <v>35999922</v>
      </c>
      <c r="G54" s="23">
        <v>35999922</v>
      </c>
      <c r="H54" s="19">
        <v>31613814</v>
      </c>
      <c r="I54" s="22">
        <v>35999922</v>
      </c>
      <c r="J54" s="17">
        <v>37619859</v>
      </c>
      <c r="K54" s="23">
        <v>38560416</v>
      </c>
    </row>
    <row r="55" spans="1:11" x14ac:dyDescent="0.25">
      <c r="A55" s="20" t="s">
        <v>58</v>
      </c>
      <c r="B55" s="17">
        <v>50587718</v>
      </c>
      <c r="C55" s="17">
        <v>51714817</v>
      </c>
      <c r="D55" s="21">
        <v>63116702</v>
      </c>
      <c r="E55" s="22">
        <v>23653492</v>
      </c>
      <c r="F55" s="17">
        <v>25512088</v>
      </c>
      <c r="G55" s="23">
        <v>25512088</v>
      </c>
      <c r="H55" s="19">
        <v>38021895</v>
      </c>
      <c r="I55" s="22">
        <v>31828995</v>
      </c>
      <c r="J55" s="17">
        <v>33261298</v>
      </c>
      <c r="K55" s="23">
        <v>34092835</v>
      </c>
    </row>
    <row r="56" spans="1:11" x14ac:dyDescent="0.25">
      <c r="A56" s="20" t="s">
        <v>59</v>
      </c>
      <c r="B56" s="17">
        <v>874267</v>
      </c>
      <c r="C56" s="17">
        <v>3038954</v>
      </c>
      <c r="D56" s="21">
        <v>10302539</v>
      </c>
      <c r="E56" s="22">
        <v>12915928</v>
      </c>
      <c r="F56" s="17">
        <v>14360255</v>
      </c>
      <c r="G56" s="23">
        <v>14360255</v>
      </c>
      <c r="H56" s="19">
        <v>13083495</v>
      </c>
      <c r="I56" s="22">
        <v>16044961</v>
      </c>
      <c r="J56" s="17">
        <v>16755623</v>
      </c>
      <c r="K56" s="23">
        <v>17168203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9716912</v>
      </c>
      <c r="C60" s="17">
        <v>10081824</v>
      </c>
      <c r="D60" s="21">
        <v>14651849</v>
      </c>
      <c r="E60" s="22">
        <v>17687463</v>
      </c>
      <c r="F60" s="17">
        <v>18323493</v>
      </c>
      <c r="G60" s="23">
        <v>18323493</v>
      </c>
      <c r="H60" s="19">
        <v>20061655</v>
      </c>
      <c r="I60" s="22">
        <v>17465925</v>
      </c>
      <c r="J60" s="17">
        <v>18251891</v>
      </c>
      <c r="K60" s="23">
        <v>18708189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86</v>
      </c>
      <c r="J65" s="86">
        <v>86</v>
      </c>
      <c r="K65" s="87">
        <v>86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1.314573081375646</v>
      </c>
      <c r="C70" s="5">
        <f t="shared" ref="C70:K70" si="8">IF(ISERROR(C71/C72),0,(C71/C72))</f>
        <v>2.2202458704336427</v>
      </c>
      <c r="D70" s="5">
        <f t="shared" si="8"/>
        <v>1.5733472790271157</v>
      </c>
      <c r="E70" s="5">
        <f t="shared" si="8"/>
        <v>0.83025538278666788</v>
      </c>
      <c r="F70" s="5">
        <f t="shared" si="8"/>
        <v>1.0971844235989163</v>
      </c>
      <c r="G70" s="5">
        <f t="shared" si="8"/>
        <v>1.0971844235989163</v>
      </c>
      <c r="H70" s="5">
        <f t="shared" si="8"/>
        <v>0.73291067253650433</v>
      </c>
      <c r="I70" s="5">
        <f t="shared" si="8"/>
        <v>1.1362341752441691</v>
      </c>
      <c r="J70" s="5">
        <f t="shared" si="8"/>
        <v>1.1116069678332694</v>
      </c>
      <c r="K70" s="5">
        <f t="shared" si="8"/>
        <v>1.1079957199597823</v>
      </c>
    </row>
    <row r="71" spans="1:11" ht="13" hidden="1" x14ac:dyDescent="0.3">
      <c r="A71" s="1" t="s">
        <v>135</v>
      </c>
      <c r="B71" s="2">
        <f>+B83</f>
        <v>43259361</v>
      </c>
      <c r="C71" s="2">
        <f t="shared" ref="C71:K71" si="9">+C83</f>
        <v>73329841</v>
      </c>
      <c r="D71" s="2">
        <f t="shared" si="9"/>
        <v>130491636</v>
      </c>
      <c r="E71" s="2">
        <f t="shared" si="9"/>
        <v>56801521</v>
      </c>
      <c r="F71" s="2">
        <f t="shared" si="9"/>
        <v>73497827</v>
      </c>
      <c r="G71" s="2">
        <f t="shared" si="9"/>
        <v>73497827</v>
      </c>
      <c r="H71" s="2">
        <f t="shared" si="9"/>
        <v>46930055</v>
      </c>
      <c r="I71" s="2">
        <f t="shared" si="9"/>
        <v>67041992</v>
      </c>
      <c r="J71" s="2">
        <f t="shared" si="9"/>
        <v>68530295</v>
      </c>
      <c r="K71" s="2">
        <f t="shared" si="9"/>
        <v>70015352</v>
      </c>
    </row>
    <row r="72" spans="1:11" ht="13" hidden="1" x14ac:dyDescent="0.3">
      <c r="A72" s="1" t="s">
        <v>136</v>
      </c>
      <c r="B72" s="2">
        <f>+B77</f>
        <v>32907536</v>
      </c>
      <c r="C72" s="2">
        <f t="shared" ref="C72:K72" si="10">+C77</f>
        <v>33027802</v>
      </c>
      <c r="D72" s="2">
        <f t="shared" si="10"/>
        <v>82938864</v>
      </c>
      <c r="E72" s="2">
        <f t="shared" si="10"/>
        <v>68414517</v>
      </c>
      <c r="F72" s="2">
        <f t="shared" si="10"/>
        <v>66987669</v>
      </c>
      <c r="G72" s="2">
        <f t="shared" si="10"/>
        <v>66987669</v>
      </c>
      <c r="H72" s="2">
        <f t="shared" si="10"/>
        <v>64032435</v>
      </c>
      <c r="I72" s="2">
        <f t="shared" si="10"/>
        <v>59003675</v>
      </c>
      <c r="J72" s="2">
        <f t="shared" si="10"/>
        <v>61649753</v>
      </c>
      <c r="K72" s="2">
        <f t="shared" si="10"/>
        <v>63190995</v>
      </c>
    </row>
    <row r="73" spans="1:11" ht="13" hidden="1" x14ac:dyDescent="0.3">
      <c r="A73" s="1" t="s">
        <v>137</v>
      </c>
      <c r="B73" s="2">
        <f>+B74</f>
        <v>-21649581.333333336</v>
      </c>
      <c r="C73" s="2">
        <f t="shared" ref="C73:K73" si="11">+(C78+C80+C81+C82)-(B78+B80+B81+B82)</f>
        <v>-29238409</v>
      </c>
      <c r="D73" s="2">
        <f t="shared" si="11"/>
        <v>16170229</v>
      </c>
      <c r="E73" s="2">
        <f t="shared" si="11"/>
        <v>16045901</v>
      </c>
      <c r="F73" s="2">
        <f>+(F78+F80+F81+F82)-(D78+D80+D81+D82)</f>
        <v>-26266598</v>
      </c>
      <c r="G73" s="2">
        <f>+(G78+G80+G81+G82)-(D78+D80+D81+D82)</f>
        <v>-26266598</v>
      </c>
      <c r="H73" s="2">
        <f>+(H78+H80+H81+H82)-(D78+D80+D81+D82)</f>
        <v>5477694</v>
      </c>
      <c r="I73" s="2">
        <f>+(I78+I80+I81+I82)-(E78+E80+E81+E82)</f>
        <v>-38404659</v>
      </c>
      <c r="J73" s="2">
        <f t="shared" si="11"/>
        <v>694344</v>
      </c>
      <c r="K73" s="2">
        <f t="shared" si="11"/>
        <v>-213109</v>
      </c>
    </row>
    <row r="74" spans="1:11" ht="13" hidden="1" x14ac:dyDescent="0.3">
      <c r="A74" s="1" t="s">
        <v>138</v>
      </c>
      <c r="B74" s="2">
        <f>+TREND(C74:E74)</f>
        <v>-21649581.333333336</v>
      </c>
      <c r="C74" s="2">
        <f>+C73</f>
        <v>-29238409</v>
      </c>
      <c r="D74" s="2">
        <f t="shared" ref="D74:K74" si="12">+D73</f>
        <v>16170229</v>
      </c>
      <c r="E74" s="2">
        <f t="shared" si="12"/>
        <v>16045901</v>
      </c>
      <c r="F74" s="2">
        <f t="shared" si="12"/>
        <v>-26266598</v>
      </c>
      <c r="G74" s="2">
        <f t="shared" si="12"/>
        <v>-26266598</v>
      </c>
      <c r="H74" s="2">
        <f t="shared" si="12"/>
        <v>5477694</v>
      </c>
      <c r="I74" s="2">
        <f t="shared" si="12"/>
        <v>-38404659</v>
      </c>
      <c r="J74" s="2">
        <f t="shared" si="12"/>
        <v>694344</v>
      </c>
      <c r="K74" s="2">
        <f t="shared" si="12"/>
        <v>-213109</v>
      </c>
    </row>
    <row r="75" spans="1:11" ht="13" hidden="1" x14ac:dyDescent="0.3">
      <c r="A75" s="1" t="s">
        <v>139</v>
      </c>
      <c r="B75" s="2">
        <f>+B84-(((B80+B81+B82+B78)*B70)-B79)</f>
        <v>-55853782.312985718</v>
      </c>
      <c r="C75" s="2">
        <f t="shared" ref="C75:K75" si="13">+C84-(((C80+C81+C82+C78)*C70)-C79)</f>
        <v>-46692190.021626756</v>
      </c>
      <c r="D75" s="2">
        <f t="shared" si="13"/>
        <v>-51545109.662931532</v>
      </c>
      <c r="E75" s="2">
        <f t="shared" si="13"/>
        <v>-53507499.005483262</v>
      </c>
      <c r="F75" s="2">
        <f t="shared" si="13"/>
        <v>2371090.8500709459</v>
      </c>
      <c r="G75" s="2">
        <f t="shared" si="13"/>
        <v>2371090.8500709459</v>
      </c>
      <c r="H75" s="2">
        <f t="shared" si="13"/>
        <v>-14798086.143609717</v>
      </c>
      <c r="I75" s="2">
        <f t="shared" si="13"/>
        <v>-1783865.2247845232</v>
      </c>
      <c r="J75" s="2">
        <f t="shared" si="13"/>
        <v>-228231.29749089479</v>
      </c>
      <c r="K75" s="2">
        <f t="shared" si="13"/>
        <v>-411931.76195378974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32907536</v>
      </c>
      <c r="C77" s="3">
        <v>33027802</v>
      </c>
      <c r="D77" s="3">
        <v>82938864</v>
      </c>
      <c r="E77" s="3">
        <v>68414517</v>
      </c>
      <c r="F77" s="3">
        <v>66987669</v>
      </c>
      <c r="G77" s="3">
        <v>66987669</v>
      </c>
      <c r="H77" s="3">
        <v>64032435</v>
      </c>
      <c r="I77" s="3">
        <v>59003675</v>
      </c>
      <c r="J77" s="3">
        <v>61649753</v>
      </c>
      <c r="K77" s="3">
        <v>63190995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26775518</v>
      </c>
      <c r="C79" s="3">
        <v>19188621</v>
      </c>
      <c r="D79" s="3">
        <v>22767370</v>
      </c>
      <c r="E79" s="3">
        <v>16171341</v>
      </c>
      <c r="F79" s="3">
        <v>23783026</v>
      </c>
      <c r="G79" s="3">
        <v>23783026</v>
      </c>
      <c r="H79" s="3">
        <v>27972528</v>
      </c>
      <c r="I79" s="3">
        <v>23783382</v>
      </c>
      <c r="J79" s="3">
        <v>23806269</v>
      </c>
      <c r="K79" s="3">
        <v>23786516</v>
      </c>
    </row>
    <row r="80" spans="1:11" ht="13" hidden="1" x14ac:dyDescent="0.3">
      <c r="A80" s="1" t="s">
        <v>71</v>
      </c>
      <c r="B80" s="3">
        <v>12156727</v>
      </c>
      <c r="C80" s="3">
        <v>8098482</v>
      </c>
      <c r="D80" s="3">
        <v>7528885</v>
      </c>
      <c r="E80" s="3">
        <v>9591536</v>
      </c>
      <c r="F80" s="3">
        <v>7678597</v>
      </c>
      <c r="G80" s="3">
        <v>7678597</v>
      </c>
      <c r="H80" s="3">
        <v>8903403</v>
      </c>
      <c r="I80" s="3">
        <v>8494854</v>
      </c>
      <c r="J80" s="3">
        <v>8767123</v>
      </c>
      <c r="K80" s="3">
        <v>8643190</v>
      </c>
    </row>
    <row r="81" spans="1:11" ht="13" hidden="1" x14ac:dyDescent="0.3">
      <c r="A81" s="1" t="s">
        <v>72</v>
      </c>
      <c r="B81" s="3">
        <v>43892836</v>
      </c>
      <c r="C81" s="3">
        <v>18830586</v>
      </c>
      <c r="D81" s="3">
        <v>35570412</v>
      </c>
      <c r="E81" s="3">
        <v>49553662</v>
      </c>
      <c r="F81" s="3">
        <v>9154102</v>
      </c>
      <c r="G81" s="3">
        <v>9154102</v>
      </c>
      <c r="H81" s="3">
        <v>39673588</v>
      </c>
      <c r="I81" s="3">
        <v>12245685</v>
      </c>
      <c r="J81" s="3">
        <v>12667760</v>
      </c>
      <c r="K81" s="3">
        <v>12578584</v>
      </c>
    </row>
    <row r="82" spans="1:11" ht="13" hidden="1" x14ac:dyDescent="0.3">
      <c r="A82" s="1" t="s">
        <v>73</v>
      </c>
      <c r="B82" s="3">
        <v>117914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43259361</v>
      </c>
      <c r="C83" s="3">
        <v>73329841</v>
      </c>
      <c r="D83" s="3">
        <v>130491636</v>
      </c>
      <c r="E83" s="3">
        <v>56801521</v>
      </c>
      <c r="F83" s="3">
        <v>73497827</v>
      </c>
      <c r="G83" s="3">
        <v>73497827</v>
      </c>
      <c r="H83" s="3">
        <v>46930055</v>
      </c>
      <c r="I83" s="3">
        <v>67041992</v>
      </c>
      <c r="J83" s="3">
        <v>68530295</v>
      </c>
      <c r="K83" s="3">
        <v>70015352</v>
      </c>
    </row>
    <row r="84" spans="1:11" ht="13" hidden="1" x14ac:dyDescent="0.3">
      <c r="A84" s="1" t="s">
        <v>75</v>
      </c>
      <c r="B84" s="3">
        <v>-8793047</v>
      </c>
      <c r="C84" s="3">
        <v>-6091659</v>
      </c>
      <c r="D84" s="3">
        <v>-6502318</v>
      </c>
      <c r="E84" s="3">
        <v>-20573221</v>
      </c>
      <c r="F84" s="3">
        <v>-2943360</v>
      </c>
      <c r="G84" s="3">
        <v>-2943360</v>
      </c>
      <c r="H84" s="3">
        <v>-7168019</v>
      </c>
      <c r="I84" s="3">
        <v>-2001138</v>
      </c>
      <c r="J84" s="3">
        <v>-207335</v>
      </c>
      <c r="K84" s="3">
        <v>-684813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126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9403262</v>
      </c>
      <c r="C5" s="17">
        <v>9406082</v>
      </c>
      <c r="D5" s="21">
        <v>9597319</v>
      </c>
      <c r="E5" s="22">
        <v>9672795</v>
      </c>
      <c r="F5" s="17">
        <v>18507426</v>
      </c>
      <c r="G5" s="23">
        <v>18507426</v>
      </c>
      <c r="H5" s="19">
        <v>18808022</v>
      </c>
      <c r="I5" s="22">
        <v>19538896</v>
      </c>
      <c r="J5" s="17">
        <v>20437701</v>
      </c>
      <c r="K5" s="23">
        <v>21336958</v>
      </c>
    </row>
    <row r="6" spans="1:11" x14ac:dyDescent="0.25">
      <c r="A6" s="20" t="s">
        <v>18</v>
      </c>
      <c r="B6" s="17">
        <v>2984331</v>
      </c>
      <c r="C6" s="17">
        <v>3097612</v>
      </c>
      <c r="D6" s="21">
        <v>3240868</v>
      </c>
      <c r="E6" s="22">
        <v>3431262</v>
      </c>
      <c r="F6" s="17">
        <v>3338348</v>
      </c>
      <c r="G6" s="23">
        <v>3338348</v>
      </c>
      <c r="H6" s="19">
        <v>3246965</v>
      </c>
      <c r="I6" s="22">
        <v>3032692</v>
      </c>
      <c r="J6" s="17">
        <v>3172175</v>
      </c>
      <c r="K6" s="23">
        <v>3311773</v>
      </c>
    </row>
    <row r="7" spans="1:11" x14ac:dyDescent="0.25">
      <c r="A7" s="20" t="s">
        <v>19</v>
      </c>
      <c r="B7" s="17">
        <v>9372691</v>
      </c>
      <c r="C7" s="17">
        <v>13384575</v>
      </c>
      <c r="D7" s="21">
        <v>17080395</v>
      </c>
      <c r="E7" s="22">
        <v>14732452</v>
      </c>
      <c r="F7" s="17">
        <v>17057342</v>
      </c>
      <c r="G7" s="23">
        <v>17057342</v>
      </c>
      <c r="H7" s="19">
        <v>16323781</v>
      </c>
      <c r="I7" s="22">
        <v>16032452</v>
      </c>
      <c r="J7" s="17">
        <v>16769952</v>
      </c>
      <c r="K7" s="23">
        <v>17507832</v>
      </c>
    </row>
    <row r="8" spans="1:11" x14ac:dyDescent="0.25">
      <c r="A8" s="20" t="s">
        <v>20</v>
      </c>
      <c r="B8" s="17">
        <v>222443635</v>
      </c>
      <c r="C8" s="17">
        <v>238676883</v>
      </c>
      <c r="D8" s="21">
        <v>252540696</v>
      </c>
      <c r="E8" s="22">
        <v>265683000</v>
      </c>
      <c r="F8" s="17">
        <v>267971270</v>
      </c>
      <c r="G8" s="23">
        <v>267971270</v>
      </c>
      <c r="H8" s="19">
        <v>266651949</v>
      </c>
      <c r="I8" s="22">
        <v>265630000</v>
      </c>
      <c r="J8" s="17">
        <v>262122012</v>
      </c>
      <c r="K8" s="23">
        <v>273959004</v>
      </c>
    </row>
    <row r="9" spans="1:11" x14ac:dyDescent="0.25">
      <c r="A9" s="20" t="s">
        <v>21</v>
      </c>
      <c r="B9" s="17">
        <v>8284555</v>
      </c>
      <c r="C9" s="17">
        <v>12468821</v>
      </c>
      <c r="D9" s="21">
        <v>9789164</v>
      </c>
      <c r="E9" s="22">
        <v>4352671</v>
      </c>
      <c r="F9" s="17">
        <v>5795246</v>
      </c>
      <c r="G9" s="23">
        <v>5795246</v>
      </c>
      <c r="H9" s="19">
        <v>7318330</v>
      </c>
      <c r="I9" s="22">
        <v>4504776</v>
      </c>
      <c r="J9" s="17">
        <v>4674745</v>
      </c>
      <c r="K9" s="23">
        <v>4880450</v>
      </c>
    </row>
    <row r="10" spans="1:11" x14ac:dyDescent="0.25">
      <c r="A10" s="24" t="s">
        <v>130</v>
      </c>
      <c r="B10" s="25">
        <f>SUM(B5:B9)</f>
        <v>252488474</v>
      </c>
      <c r="C10" s="26">
        <f t="shared" ref="C10:K10" si="0">SUM(C5:C9)</f>
        <v>277033973</v>
      </c>
      <c r="D10" s="27">
        <f t="shared" si="0"/>
        <v>292248442</v>
      </c>
      <c r="E10" s="25">
        <f t="shared" si="0"/>
        <v>297872180</v>
      </c>
      <c r="F10" s="26">
        <f t="shared" si="0"/>
        <v>312669632</v>
      </c>
      <c r="G10" s="28">
        <f t="shared" si="0"/>
        <v>312669632</v>
      </c>
      <c r="H10" s="29">
        <f t="shared" si="0"/>
        <v>312349047</v>
      </c>
      <c r="I10" s="25">
        <f t="shared" si="0"/>
        <v>308738816</v>
      </c>
      <c r="J10" s="26">
        <f t="shared" si="0"/>
        <v>307176585</v>
      </c>
      <c r="K10" s="28">
        <f t="shared" si="0"/>
        <v>320996017</v>
      </c>
    </row>
    <row r="11" spans="1:11" x14ac:dyDescent="0.25">
      <c r="A11" s="20" t="s">
        <v>22</v>
      </c>
      <c r="B11" s="17">
        <v>113990894</v>
      </c>
      <c r="C11" s="17">
        <v>122001155</v>
      </c>
      <c r="D11" s="21">
        <v>131426214</v>
      </c>
      <c r="E11" s="22">
        <v>143292922</v>
      </c>
      <c r="F11" s="17">
        <v>145702544</v>
      </c>
      <c r="G11" s="23">
        <v>145702544</v>
      </c>
      <c r="H11" s="19">
        <v>144277119</v>
      </c>
      <c r="I11" s="22">
        <v>149332929</v>
      </c>
      <c r="J11" s="17">
        <v>156202236</v>
      </c>
      <c r="K11" s="23">
        <v>163075116</v>
      </c>
    </row>
    <row r="12" spans="1:11" x14ac:dyDescent="0.25">
      <c r="A12" s="20" t="s">
        <v>23</v>
      </c>
      <c r="B12" s="17">
        <v>17515768</v>
      </c>
      <c r="C12" s="17">
        <v>17436048</v>
      </c>
      <c r="D12" s="21">
        <v>18539692</v>
      </c>
      <c r="E12" s="22">
        <v>19685407</v>
      </c>
      <c r="F12" s="17">
        <v>19685407</v>
      </c>
      <c r="G12" s="23">
        <v>19685407</v>
      </c>
      <c r="H12" s="19">
        <v>19628320</v>
      </c>
      <c r="I12" s="22">
        <v>20310892</v>
      </c>
      <c r="J12" s="17">
        <v>21245244</v>
      </c>
      <c r="K12" s="23">
        <v>22179960</v>
      </c>
    </row>
    <row r="13" spans="1:11" x14ac:dyDescent="0.25">
      <c r="A13" s="20" t="s">
        <v>24</v>
      </c>
      <c r="B13" s="17">
        <v>45576555</v>
      </c>
      <c r="C13" s="17">
        <v>33297479</v>
      </c>
      <c r="D13" s="21">
        <v>46261900</v>
      </c>
      <c r="E13" s="22">
        <v>50511120</v>
      </c>
      <c r="F13" s="17">
        <v>59175327</v>
      </c>
      <c r="G13" s="23">
        <v>59175327</v>
      </c>
      <c r="H13" s="19">
        <v>56467732</v>
      </c>
      <c r="I13" s="22">
        <v>59175327</v>
      </c>
      <c r="J13" s="17">
        <v>61897368</v>
      </c>
      <c r="K13" s="23">
        <v>64620864</v>
      </c>
    </row>
    <row r="14" spans="1:11" x14ac:dyDescent="0.25">
      <c r="A14" s="20" t="s">
        <v>25</v>
      </c>
      <c r="B14" s="17">
        <v>2265128</v>
      </c>
      <c r="C14" s="17">
        <v>13846733</v>
      </c>
      <c r="D14" s="21">
        <v>1167057</v>
      </c>
      <c r="E14" s="22">
        <v>0</v>
      </c>
      <c r="F14" s="17">
        <v>0</v>
      </c>
      <c r="G14" s="23">
        <v>0</v>
      </c>
      <c r="H14" s="19">
        <v>3211172</v>
      </c>
      <c r="I14" s="22">
        <v>0</v>
      </c>
      <c r="J14" s="17">
        <v>0</v>
      </c>
      <c r="K14" s="23">
        <v>0</v>
      </c>
    </row>
    <row r="15" spans="1:11" x14ac:dyDescent="0.25">
      <c r="A15" s="20" t="s">
        <v>26</v>
      </c>
      <c r="B15" s="17">
        <v>1572757</v>
      </c>
      <c r="C15" s="17">
        <v>3616734</v>
      </c>
      <c r="D15" s="21">
        <v>5139392</v>
      </c>
      <c r="E15" s="22">
        <v>8246089</v>
      </c>
      <c r="F15" s="17">
        <v>6811307</v>
      </c>
      <c r="G15" s="23">
        <v>6811307</v>
      </c>
      <c r="H15" s="19">
        <v>3921023</v>
      </c>
      <c r="I15" s="22">
        <v>5526083</v>
      </c>
      <c r="J15" s="17">
        <v>5780293</v>
      </c>
      <c r="K15" s="23">
        <v>6033010</v>
      </c>
    </row>
    <row r="16" spans="1:11" x14ac:dyDescent="0.25">
      <c r="A16" s="20" t="s">
        <v>27</v>
      </c>
      <c r="B16" s="17">
        <v>166000</v>
      </c>
      <c r="C16" s="17">
        <v>0</v>
      </c>
      <c r="D16" s="21">
        <v>415000</v>
      </c>
      <c r="E16" s="22">
        <v>650000</v>
      </c>
      <c r="F16" s="17">
        <v>0</v>
      </c>
      <c r="G16" s="23">
        <v>0</v>
      </c>
      <c r="H16" s="19">
        <v>525000</v>
      </c>
      <c r="I16" s="22">
        <v>1100000</v>
      </c>
      <c r="J16" s="17">
        <v>575304</v>
      </c>
      <c r="K16" s="23">
        <v>600612</v>
      </c>
    </row>
    <row r="17" spans="1:11" x14ac:dyDescent="0.25">
      <c r="A17" s="20" t="s">
        <v>28</v>
      </c>
      <c r="B17" s="17">
        <v>97888595</v>
      </c>
      <c r="C17" s="17">
        <v>119860158</v>
      </c>
      <c r="D17" s="21">
        <v>122859873</v>
      </c>
      <c r="E17" s="22">
        <v>123966986</v>
      </c>
      <c r="F17" s="17">
        <v>118814042</v>
      </c>
      <c r="G17" s="23">
        <v>118814042</v>
      </c>
      <c r="H17" s="19">
        <v>107126294</v>
      </c>
      <c r="I17" s="22">
        <v>116477004</v>
      </c>
      <c r="J17" s="17">
        <v>120881565</v>
      </c>
      <c r="K17" s="23">
        <v>126193278</v>
      </c>
    </row>
    <row r="18" spans="1:11" x14ac:dyDescent="0.25">
      <c r="A18" s="30" t="s">
        <v>29</v>
      </c>
      <c r="B18" s="31">
        <f>SUM(B11:B17)</f>
        <v>278975697</v>
      </c>
      <c r="C18" s="32">
        <f t="shared" ref="C18:K18" si="1">SUM(C11:C17)</f>
        <v>310058307</v>
      </c>
      <c r="D18" s="33">
        <f t="shared" si="1"/>
        <v>325809128</v>
      </c>
      <c r="E18" s="31">
        <f t="shared" si="1"/>
        <v>346352524</v>
      </c>
      <c r="F18" s="32">
        <f t="shared" si="1"/>
        <v>350188627</v>
      </c>
      <c r="G18" s="34">
        <f t="shared" si="1"/>
        <v>350188627</v>
      </c>
      <c r="H18" s="35">
        <f t="shared" si="1"/>
        <v>335156660</v>
      </c>
      <c r="I18" s="31">
        <f t="shared" si="1"/>
        <v>351922235</v>
      </c>
      <c r="J18" s="32">
        <f t="shared" si="1"/>
        <v>366582010</v>
      </c>
      <c r="K18" s="34">
        <f t="shared" si="1"/>
        <v>382702840</v>
      </c>
    </row>
    <row r="19" spans="1:11" x14ac:dyDescent="0.25">
      <c r="A19" s="30" t="s">
        <v>30</v>
      </c>
      <c r="B19" s="36">
        <f>+B10-B18</f>
        <v>-26487223</v>
      </c>
      <c r="C19" s="37">
        <f t="shared" ref="C19:K19" si="2">+C10-C18</f>
        <v>-33024334</v>
      </c>
      <c r="D19" s="38">
        <f t="shared" si="2"/>
        <v>-33560686</v>
      </c>
      <c r="E19" s="36">
        <f t="shared" si="2"/>
        <v>-48480344</v>
      </c>
      <c r="F19" s="37">
        <f t="shared" si="2"/>
        <v>-37518995</v>
      </c>
      <c r="G19" s="39">
        <f t="shared" si="2"/>
        <v>-37518995</v>
      </c>
      <c r="H19" s="40">
        <f t="shared" si="2"/>
        <v>-22807613</v>
      </c>
      <c r="I19" s="36">
        <f t="shared" si="2"/>
        <v>-43183419</v>
      </c>
      <c r="J19" s="37">
        <f t="shared" si="2"/>
        <v>-59405425</v>
      </c>
      <c r="K19" s="39">
        <f t="shared" si="2"/>
        <v>-61706823</v>
      </c>
    </row>
    <row r="20" spans="1:11" x14ac:dyDescent="0.25">
      <c r="A20" s="41" t="s">
        <v>31</v>
      </c>
      <c r="B20" s="42">
        <v>56672000</v>
      </c>
      <c r="C20" s="43">
        <v>49281000</v>
      </c>
      <c r="D20" s="44">
        <v>38339614</v>
      </c>
      <c r="E20" s="42">
        <v>69593000</v>
      </c>
      <c r="F20" s="43">
        <v>85323385</v>
      </c>
      <c r="G20" s="45">
        <v>85323385</v>
      </c>
      <c r="H20" s="46">
        <v>85323385</v>
      </c>
      <c r="I20" s="42">
        <v>73278000</v>
      </c>
      <c r="J20" s="43">
        <v>77743008</v>
      </c>
      <c r="K20" s="45">
        <v>80333004</v>
      </c>
    </row>
    <row r="21" spans="1:11" x14ac:dyDescent="0.25">
      <c r="A21" s="47" t="s">
        <v>32</v>
      </c>
      <c r="B21" s="48">
        <v>0</v>
      </c>
      <c r="C21" s="49">
        <v>2986000</v>
      </c>
      <c r="D21" s="50">
        <v>63750726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30184777</v>
      </c>
      <c r="C22" s="55">
        <f t="shared" ref="C22:K22" si="3">SUM(C19:C21)</f>
        <v>19242666</v>
      </c>
      <c r="D22" s="56">
        <f t="shared" si="3"/>
        <v>68529654</v>
      </c>
      <c r="E22" s="54">
        <f t="shared" si="3"/>
        <v>21112656</v>
      </c>
      <c r="F22" s="55">
        <f t="shared" si="3"/>
        <v>47804390</v>
      </c>
      <c r="G22" s="57">
        <f t="shared" si="3"/>
        <v>47804390</v>
      </c>
      <c r="H22" s="58">
        <f t="shared" si="3"/>
        <v>62515772</v>
      </c>
      <c r="I22" s="54">
        <f t="shared" si="3"/>
        <v>30094581</v>
      </c>
      <c r="J22" s="55">
        <f t="shared" si="3"/>
        <v>18337583</v>
      </c>
      <c r="K22" s="57">
        <f t="shared" si="3"/>
        <v>18626181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30184777</v>
      </c>
      <c r="C24" s="37">
        <f t="shared" ref="C24:K24" si="4">SUM(C22:C23)</f>
        <v>19242666</v>
      </c>
      <c r="D24" s="38">
        <f t="shared" si="4"/>
        <v>68529654</v>
      </c>
      <c r="E24" s="36">
        <f t="shared" si="4"/>
        <v>21112656</v>
      </c>
      <c r="F24" s="37">
        <f t="shared" si="4"/>
        <v>47804390</v>
      </c>
      <c r="G24" s="39">
        <f t="shared" si="4"/>
        <v>47804390</v>
      </c>
      <c r="H24" s="40">
        <f t="shared" si="4"/>
        <v>62515772</v>
      </c>
      <c r="I24" s="36">
        <f t="shared" si="4"/>
        <v>30094581</v>
      </c>
      <c r="J24" s="37">
        <f t="shared" si="4"/>
        <v>18337583</v>
      </c>
      <c r="K24" s="39">
        <f t="shared" si="4"/>
        <v>18626181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75166112</v>
      </c>
      <c r="C27" s="66">
        <v>151796751</v>
      </c>
      <c r="D27" s="67">
        <v>157186853</v>
      </c>
      <c r="E27" s="68">
        <v>92387395</v>
      </c>
      <c r="F27" s="66">
        <v>114639880</v>
      </c>
      <c r="G27" s="69">
        <v>114639880</v>
      </c>
      <c r="H27" s="70">
        <v>96557808</v>
      </c>
      <c r="I27" s="68">
        <v>99915220</v>
      </c>
      <c r="J27" s="66">
        <v>76298280</v>
      </c>
      <c r="K27" s="69">
        <v>78550439</v>
      </c>
    </row>
    <row r="28" spans="1:11" x14ac:dyDescent="0.25">
      <c r="A28" s="71" t="s">
        <v>36</v>
      </c>
      <c r="B28" s="17">
        <v>50554306</v>
      </c>
      <c r="C28" s="17">
        <v>95976838</v>
      </c>
      <c r="D28" s="21">
        <v>39224057</v>
      </c>
      <c r="E28" s="22">
        <v>60515652</v>
      </c>
      <c r="F28" s="17">
        <v>74194247</v>
      </c>
      <c r="G28" s="23">
        <v>74194247</v>
      </c>
      <c r="H28" s="19">
        <v>74132691</v>
      </c>
      <c r="I28" s="22">
        <v>63720005</v>
      </c>
      <c r="J28" s="17">
        <v>67602625</v>
      </c>
      <c r="K28" s="23">
        <v>69854784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24611806</v>
      </c>
      <c r="C31" s="17">
        <v>52833913</v>
      </c>
      <c r="D31" s="21">
        <v>54212070</v>
      </c>
      <c r="E31" s="22">
        <v>31871743</v>
      </c>
      <c r="F31" s="17">
        <v>40445633</v>
      </c>
      <c r="G31" s="23">
        <v>40445633</v>
      </c>
      <c r="H31" s="19">
        <v>22425117</v>
      </c>
      <c r="I31" s="22">
        <v>36195215</v>
      </c>
      <c r="J31" s="17">
        <v>8695655</v>
      </c>
      <c r="K31" s="23">
        <v>8695655</v>
      </c>
    </row>
    <row r="32" spans="1:11" x14ac:dyDescent="0.25">
      <c r="A32" s="30" t="s">
        <v>39</v>
      </c>
      <c r="B32" s="66">
        <f>SUM(B28:B31)</f>
        <v>75166112</v>
      </c>
      <c r="C32" s="66">
        <f t="shared" ref="C32:K32" si="5">SUM(C28:C31)</f>
        <v>148810751</v>
      </c>
      <c r="D32" s="67">
        <f t="shared" si="5"/>
        <v>93436127</v>
      </c>
      <c r="E32" s="68">
        <f t="shared" si="5"/>
        <v>92387395</v>
      </c>
      <c r="F32" s="66">
        <f t="shared" si="5"/>
        <v>114639880</v>
      </c>
      <c r="G32" s="69">
        <f t="shared" si="5"/>
        <v>114639880</v>
      </c>
      <c r="H32" s="70">
        <f t="shared" si="5"/>
        <v>96557808</v>
      </c>
      <c r="I32" s="68">
        <f t="shared" si="5"/>
        <v>99915220</v>
      </c>
      <c r="J32" s="66">
        <f t="shared" si="5"/>
        <v>76298280</v>
      </c>
      <c r="K32" s="69">
        <f t="shared" si="5"/>
        <v>78550439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184407277</v>
      </c>
      <c r="C35" s="17">
        <v>191641220</v>
      </c>
      <c r="D35" s="21">
        <v>120035305</v>
      </c>
      <c r="E35" s="22">
        <v>189320513</v>
      </c>
      <c r="F35" s="17">
        <v>196411122</v>
      </c>
      <c r="G35" s="23">
        <v>196411122</v>
      </c>
      <c r="H35" s="19">
        <v>189245743</v>
      </c>
      <c r="I35" s="22">
        <v>134648935</v>
      </c>
      <c r="J35" s="17">
        <v>52365425</v>
      </c>
      <c r="K35" s="23">
        <v>30806781</v>
      </c>
    </row>
    <row r="36" spans="1:11" x14ac:dyDescent="0.25">
      <c r="A36" s="20" t="s">
        <v>42</v>
      </c>
      <c r="B36" s="17">
        <v>639525731</v>
      </c>
      <c r="C36" s="17">
        <v>634150873</v>
      </c>
      <c r="D36" s="21">
        <v>796583209</v>
      </c>
      <c r="E36" s="22">
        <v>675326427</v>
      </c>
      <c r="F36" s="17">
        <v>688916705</v>
      </c>
      <c r="G36" s="23">
        <v>688916705</v>
      </c>
      <c r="H36" s="19">
        <v>784607256</v>
      </c>
      <c r="I36" s="22">
        <v>836735395</v>
      </c>
      <c r="J36" s="17">
        <v>14400912</v>
      </c>
      <c r="K36" s="23">
        <v>13929575</v>
      </c>
    </row>
    <row r="37" spans="1:11" x14ac:dyDescent="0.25">
      <c r="A37" s="20" t="s">
        <v>43</v>
      </c>
      <c r="B37" s="17">
        <v>62791595</v>
      </c>
      <c r="C37" s="17">
        <v>42833515</v>
      </c>
      <c r="D37" s="21">
        <v>51871904</v>
      </c>
      <c r="E37" s="22">
        <v>63889945</v>
      </c>
      <c r="F37" s="17">
        <v>57879098</v>
      </c>
      <c r="G37" s="23">
        <v>57879098</v>
      </c>
      <c r="H37" s="19">
        <v>44867169</v>
      </c>
      <c r="I37" s="22">
        <v>76473746</v>
      </c>
      <c r="J37" s="17">
        <v>48428754</v>
      </c>
      <c r="K37" s="23">
        <v>26110175</v>
      </c>
    </row>
    <row r="38" spans="1:11" x14ac:dyDescent="0.25">
      <c r="A38" s="20" t="s">
        <v>44</v>
      </c>
      <c r="B38" s="17">
        <v>4969075</v>
      </c>
      <c r="C38" s="17">
        <v>5196194</v>
      </c>
      <c r="D38" s="21">
        <v>13872591</v>
      </c>
      <c r="E38" s="22">
        <v>5196194</v>
      </c>
      <c r="F38" s="17">
        <v>5196194</v>
      </c>
      <c r="G38" s="23">
        <v>5196194</v>
      </c>
      <c r="H38" s="19">
        <v>14133291</v>
      </c>
      <c r="I38" s="22">
        <v>15252565</v>
      </c>
      <c r="J38" s="17">
        <v>0</v>
      </c>
      <c r="K38" s="23">
        <v>0</v>
      </c>
    </row>
    <row r="39" spans="1:11" x14ac:dyDescent="0.25">
      <c r="A39" s="20" t="s">
        <v>45</v>
      </c>
      <c r="B39" s="17">
        <v>752990964</v>
      </c>
      <c r="C39" s="17">
        <v>777762361</v>
      </c>
      <c r="D39" s="21">
        <v>850874022</v>
      </c>
      <c r="E39" s="22">
        <v>795560801</v>
      </c>
      <c r="F39" s="17">
        <v>822252535</v>
      </c>
      <c r="G39" s="23">
        <v>822252535</v>
      </c>
      <c r="H39" s="19">
        <v>921001534</v>
      </c>
      <c r="I39" s="22">
        <v>879658019</v>
      </c>
      <c r="J39" s="17">
        <v>18337583</v>
      </c>
      <c r="K39" s="23">
        <v>18626181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259582981</v>
      </c>
      <c r="C42" s="17">
        <v>308307402</v>
      </c>
      <c r="D42" s="21">
        <v>245338460</v>
      </c>
      <c r="E42" s="22">
        <v>82093950</v>
      </c>
      <c r="F42" s="17">
        <v>106229912</v>
      </c>
      <c r="G42" s="23">
        <v>106229912</v>
      </c>
      <c r="H42" s="19">
        <v>299470558</v>
      </c>
      <c r="I42" s="22">
        <v>105435009</v>
      </c>
      <c r="J42" s="17">
        <v>119604332</v>
      </c>
      <c r="K42" s="23">
        <v>99074092</v>
      </c>
    </row>
    <row r="43" spans="1:11" x14ac:dyDescent="0.25">
      <c r="A43" s="20" t="s">
        <v>48</v>
      </c>
      <c r="B43" s="17">
        <v>-120158831</v>
      </c>
      <c r="C43" s="17">
        <v>-31103006</v>
      </c>
      <c r="D43" s="21">
        <v>-137622573</v>
      </c>
      <c r="E43" s="22">
        <v>-92387395</v>
      </c>
      <c r="F43" s="17">
        <v>-114639880</v>
      </c>
      <c r="G43" s="23">
        <v>-114639880</v>
      </c>
      <c r="H43" s="19">
        <v>-53580275</v>
      </c>
      <c r="I43" s="22">
        <v>-99915223</v>
      </c>
      <c r="J43" s="17">
        <v>-76298268</v>
      </c>
      <c r="K43" s="23">
        <v>-78550442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349907795</v>
      </c>
      <c r="C45" s="66">
        <v>459930156</v>
      </c>
      <c r="D45" s="67">
        <v>291691979</v>
      </c>
      <c r="E45" s="68">
        <v>172217378</v>
      </c>
      <c r="F45" s="66">
        <v>174100855</v>
      </c>
      <c r="G45" s="69">
        <v>174100855</v>
      </c>
      <c r="H45" s="70">
        <v>351884887</v>
      </c>
      <c r="I45" s="68">
        <v>111650198</v>
      </c>
      <c r="J45" s="66">
        <v>43306064</v>
      </c>
      <c r="K45" s="69">
        <v>20523650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256583028</v>
      </c>
      <c r="C48" s="17">
        <v>183976089</v>
      </c>
      <c r="D48" s="21">
        <v>159507776</v>
      </c>
      <c r="E48" s="22">
        <v>172217378</v>
      </c>
      <c r="F48" s="17">
        <v>174100855</v>
      </c>
      <c r="G48" s="23">
        <v>174100855</v>
      </c>
      <c r="H48" s="19">
        <v>171468866</v>
      </c>
      <c r="I48" s="22">
        <v>165140779</v>
      </c>
      <c r="J48" s="17">
        <v>43306064</v>
      </c>
      <c r="K48" s="23">
        <v>20523650</v>
      </c>
    </row>
    <row r="49" spans="1:11" x14ac:dyDescent="0.25">
      <c r="A49" s="20" t="s">
        <v>53</v>
      </c>
      <c r="B49" s="17">
        <f>+B75</f>
        <v>81655655.486486778</v>
      </c>
      <c r="C49" s="17">
        <f t="shared" ref="C49:K49" si="6">+C75</f>
        <v>48609415.58641497</v>
      </c>
      <c r="D49" s="21">
        <f t="shared" si="6"/>
        <v>54273789.996580824</v>
      </c>
      <c r="E49" s="22">
        <f t="shared" si="6"/>
        <v>57758717.004264832</v>
      </c>
      <c r="F49" s="17">
        <f t="shared" si="6"/>
        <v>47865750.894252203</v>
      </c>
      <c r="G49" s="23">
        <f t="shared" si="6"/>
        <v>47865750.894252203</v>
      </c>
      <c r="H49" s="19">
        <f t="shared" si="6"/>
        <v>42452293.170562916</v>
      </c>
      <c r="I49" s="22">
        <f t="shared" si="6"/>
        <v>67079761.791562602</v>
      </c>
      <c r="J49" s="17">
        <f t="shared" si="6"/>
        <v>36513476.790864453</v>
      </c>
      <c r="K49" s="23">
        <f t="shared" si="6"/>
        <v>12819217.300884791</v>
      </c>
    </row>
    <row r="50" spans="1:11" x14ac:dyDescent="0.25">
      <c r="A50" s="30" t="s">
        <v>54</v>
      </c>
      <c r="B50" s="66">
        <f>+B48-B49</f>
        <v>174927372.51351321</v>
      </c>
      <c r="C50" s="66">
        <f t="shared" ref="C50:K50" si="7">+C48-C49</f>
        <v>135366673.41358504</v>
      </c>
      <c r="D50" s="67">
        <f t="shared" si="7"/>
        <v>105233986.00341918</v>
      </c>
      <c r="E50" s="68">
        <f t="shared" si="7"/>
        <v>114458660.99573517</v>
      </c>
      <c r="F50" s="66">
        <f t="shared" si="7"/>
        <v>126235104.10574779</v>
      </c>
      <c r="G50" s="69">
        <f t="shared" si="7"/>
        <v>126235104.10574779</v>
      </c>
      <c r="H50" s="70">
        <f t="shared" si="7"/>
        <v>129016572.82943708</v>
      </c>
      <c r="I50" s="68">
        <f t="shared" si="7"/>
        <v>98061017.208437398</v>
      </c>
      <c r="J50" s="66">
        <f t="shared" si="7"/>
        <v>6792587.2091355473</v>
      </c>
      <c r="K50" s="69">
        <f t="shared" si="7"/>
        <v>7704432.6991152093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448987969</v>
      </c>
      <c r="C53" s="17">
        <v>481396151</v>
      </c>
      <c r="D53" s="21">
        <v>555950816</v>
      </c>
      <c r="E53" s="22">
        <v>446825619</v>
      </c>
      <c r="F53" s="17">
        <v>435249331</v>
      </c>
      <c r="G53" s="23">
        <v>435249331</v>
      </c>
      <c r="H53" s="19">
        <v>541194022</v>
      </c>
      <c r="I53" s="22">
        <v>506161867</v>
      </c>
      <c r="J53" s="17">
        <v>-61897368</v>
      </c>
      <c r="K53" s="23">
        <v>-64620864</v>
      </c>
    </row>
    <row r="54" spans="1:11" x14ac:dyDescent="0.25">
      <c r="A54" s="20" t="s">
        <v>57</v>
      </c>
      <c r="B54" s="17">
        <v>42672215</v>
      </c>
      <c r="C54" s="17">
        <v>44661966</v>
      </c>
      <c r="D54" s="21">
        <v>48526472</v>
      </c>
      <c r="E54" s="22">
        <v>50511120</v>
      </c>
      <c r="F54" s="17">
        <v>59175327</v>
      </c>
      <c r="G54" s="23">
        <v>59175327</v>
      </c>
      <c r="H54" s="19">
        <v>50430193</v>
      </c>
      <c r="I54" s="22">
        <v>59175327</v>
      </c>
      <c r="J54" s="17">
        <v>61897368</v>
      </c>
      <c r="K54" s="23">
        <v>64620864</v>
      </c>
    </row>
    <row r="55" spans="1:11" x14ac:dyDescent="0.25">
      <c r="A55" s="20" t="s">
        <v>58</v>
      </c>
      <c r="B55" s="17">
        <v>11173511</v>
      </c>
      <c r="C55" s="17">
        <v>16154561</v>
      </c>
      <c r="D55" s="21">
        <v>4917459</v>
      </c>
      <c r="E55" s="22">
        <v>1969565</v>
      </c>
      <c r="F55" s="17">
        <v>5507728</v>
      </c>
      <c r="G55" s="23">
        <v>5507728</v>
      </c>
      <c r="H55" s="19">
        <v>2477530</v>
      </c>
      <c r="I55" s="22">
        <v>2217392</v>
      </c>
      <c r="J55" s="17">
        <v>0</v>
      </c>
      <c r="K55" s="23">
        <v>0</v>
      </c>
    </row>
    <row r="56" spans="1:11" x14ac:dyDescent="0.25">
      <c r="A56" s="20" t="s">
        <v>59</v>
      </c>
      <c r="B56" s="17">
        <v>10522093</v>
      </c>
      <c r="C56" s="17">
        <v>19756872</v>
      </c>
      <c r="D56" s="21">
        <v>15337343</v>
      </c>
      <c r="E56" s="22">
        <v>12446737</v>
      </c>
      <c r="F56" s="17">
        <v>6096664</v>
      </c>
      <c r="G56" s="23">
        <v>6096664</v>
      </c>
      <c r="H56" s="19">
        <v>6947956</v>
      </c>
      <c r="I56" s="22">
        <v>12069565</v>
      </c>
      <c r="J56" s="17">
        <v>12610694</v>
      </c>
      <c r="K56" s="23">
        <v>13170141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2518797</v>
      </c>
      <c r="C60" s="17">
        <v>2513688</v>
      </c>
      <c r="D60" s="21">
        <v>2594516</v>
      </c>
      <c r="E60" s="22">
        <v>3179200</v>
      </c>
      <c r="F60" s="17">
        <v>4276236</v>
      </c>
      <c r="G60" s="23">
        <v>4276236</v>
      </c>
      <c r="H60" s="19">
        <v>4375201</v>
      </c>
      <c r="I60" s="22">
        <v>4459268</v>
      </c>
      <c r="J60" s="17">
        <v>4664380</v>
      </c>
      <c r="K60" s="23">
        <v>4869606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1.1071346665339978</v>
      </c>
      <c r="C70" s="5">
        <f t="shared" ref="C70:K70" si="8">IF(ISERROR(C71/C72),0,(C71/C72))</f>
        <v>1.6501826978296186</v>
      </c>
      <c r="D70" s="5">
        <f t="shared" si="8"/>
        <v>1.581682979569049</v>
      </c>
      <c r="E70" s="5">
        <f t="shared" si="8"/>
        <v>2.0968279680986699</v>
      </c>
      <c r="F70" s="5">
        <f t="shared" si="8"/>
        <v>1.6485884570853011</v>
      </c>
      <c r="G70" s="5">
        <f t="shared" si="8"/>
        <v>1.6485884570853011</v>
      </c>
      <c r="H70" s="5">
        <f t="shared" si="8"/>
        <v>1.7789972306664821</v>
      </c>
      <c r="I70" s="5">
        <f t="shared" si="8"/>
        <v>1.5512204876408038</v>
      </c>
      <c r="J70" s="5">
        <f t="shared" si="8"/>
        <v>1.4502330623930741</v>
      </c>
      <c r="K70" s="5">
        <f t="shared" si="8"/>
        <v>1.4885233322449263</v>
      </c>
    </row>
    <row r="71" spans="1:11" ht="13" hidden="1" x14ac:dyDescent="0.3">
      <c r="A71" s="1" t="s">
        <v>135</v>
      </c>
      <c r="B71" s="2">
        <f>+B83</f>
        <v>20840507</v>
      </c>
      <c r="C71" s="2">
        <f t="shared" ref="C71:K71" si="9">+C83</f>
        <v>35978836</v>
      </c>
      <c r="D71" s="2">
        <f t="shared" si="9"/>
        <v>32254225</v>
      </c>
      <c r="E71" s="2">
        <f t="shared" si="9"/>
        <v>31913837</v>
      </c>
      <c r="F71" s="2">
        <f t="shared" si="9"/>
        <v>41216787</v>
      </c>
      <c r="G71" s="2">
        <f t="shared" si="9"/>
        <v>41216787</v>
      </c>
      <c r="H71" s="2">
        <f t="shared" si="9"/>
        <v>46572123</v>
      </c>
      <c r="I71" s="2">
        <f t="shared" si="9"/>
        <v>39182663</v>
      </c>
      <c r="J71" s="2">
        <f t="shared" si="9"/>
        <v>38262836</v>
      </c>
      <c r="K71" s="2">
        <f t="shared" si="9"/>
        <v>41001140</v>
      </c>
    </row>
    <row r="72" spans="1:11" ht="13" hidden="1" x14ac:dyDescent="0.3">
      <c r="A72" s="1" t="s">
        <v>136</v>
      </c>
      <c r="B72" s="2">
        <f>+B77</f>
        <v>18823823</v>
      </c>
      <c r="C72" s="2">
        <f t="shared" ref="C72:K72" si="10">+C77</f>
        <v>21802941</v>
      </c>
      <c r="D72" s="2">
        <f t="shared" si="10"/>
        <v>20392345</v>
      </c>
      <c r="E72" s="2">
        <f t="shared" si="10"/>
        <v>15220055</v>
      </c>
      <c r="F72" s="2">
        <f t="shared" si="10"/>
        <v>25001259</v>
      </c>
      <c r="G72" s="2">
        <f t="shared" si="10"/>
        <v>25001259</v>
      </c>
      <c r="H72" s="2">
        <f t="shared" si="10"/>
        <v>26178862</v>
      </c>
      <c r="I72" s="2">
        <f t="shared" si="10"/>
        <v>25259248</v>
      </c>
      <c r="J72" s="2">
        <f t="shared" si="10"/>
        <v>26383922</v>
      </c>
      <c r="K72" s="2">
        <f t="shared" si="10"/>
        <v>27544842</v>
      </c>
    </row>
    <row r="73" spans="1:11" ht="13" hidden="1" x14ac:dyDescent="0.3">
      <c r="A73" s="1" t="s">
        <v>137</v>
      </c>
      <c r="B73" s="2">
        <f>+B74</f>
        <v>-91422.333333333081</v>
      </c>
      <c r="C73" s="2">
        <f t="shared" ref="C73:K73" si="11">+(C78+C80+C81+C82)-(B78+B80+B81+B82)</f>
        <v>1044048</v>
      </c>
      <c r="D73" s="2">
        <f t="shared" si="11"/>
        <v>-1996465</v>
      </c>
      <c r="E73" s="2">
        <f t="shared" si="11"/>
        <v>1775844</v>
      </c>
      <c r="F73" s="2">
        <f>+(F78+F80+F81+F82)-(D78+D80+D81+D82)</f>
        <v>3775386</v>
      </c>
      <c r="G73" s="2">
        <f>+(G78+G80+G81+G82)-(D78+D80+D81+D82)</f>
        <v>3775386</v>
      </c>
      <c r="H73" s="2">
        <f>+(H78+H80+H81+H82)-(D78+D80+D81+D82)</f>
        <v>2300471</v>
      </c>
      <c r="I73" s="2">
        <f>+(I78+I80+I81+I82)-(E78+E80+E81+E82)</f>
        <v>1450564</v>
      </c>
      <c r="J73" s="2">
        <f t="shared" si="11"/>
        <v>-3697368</v>
      </c>
      <c r="K73" s="2">
        <f t="shared" si="11"/>
        <v>-79203</v>
      </c>
    </row>
    <row r="74" spans="1:11" ht="13" hidden="1" x14ac:dyDescent="0.3">
      <c r="A74" s="1" t="s">
        <v>138</v>
      </c>
      <c r="B74" s="2">
        <f>+TREND(C74:E74)</f>
        <v>-91422.333333333081</v>
      </c>
      <c r="C74" s="2">
        <f>+C73</f>
        <v>1044048</v>
      </c>
      <c r="D74" s="2">
        <f t="shared" ref="D74:K74" si="12">+D73</f>
        <v>-1996465</v>
      </c>
      <c r="E74" s="2">
        <f t="shared" si="12"/>
        <v>1775844</v>
      </c>
      <c r="F74" s="2">
        <f t="shared" si="12"/>
        <v>3775386</v>
      </c>
      <c r="G74" s="2">
        <f t="shared" si="12"/>
        <v>3775386</v>
      </c>
      <c r="H74" s="2">
        <f t="shared" si="12"/>
        <v>2300471</v>
      </c>
      <c r="I74" s="2">
        <f t="shared" si="12"/>
        <v>1450564</v>
      </c>
      <c r="J74" s="2">
        <f t="shared" si="12"/>
        <v>-3697368</v>
      </c>
      <c r="K74" s="2">
        <f t="shared" si="12"/>
        <v>-79203</v>
      </c>
    </row>
    <row r="75" spans="1:11" ht="13" hidden="1" x14ac:dyDescent="0.3">
      <c r="A75" s="1" t="s">
        <v>139</v>
      </c>
      <c r="B75" s="2">
        <f>+B84-(((B80+B81+B82+B78)*B70)-B79)</f>
        <v>81655655.486486778</v>
      </c>
      <c r="C75" s="2">
        <f t="shared" ref="C75:K75" si="13">+C84-(((C80+C81+C82+C78)*C70)-C79)</f>
        <v>48609415.58641497</v>
      </c>
      <c r="D75" s="2">
        <f t="shared" si="13"/>
        <v>54273789.996580824</v>
      </c>
      <c r="E75" s="2">
        <f t="shared" si="13"/>
        <v>57758717.004264832</v>
      </c>
      <c r="F75" s="2">
        <f t="shared" si="13"/>
        <v>47865750.894252203</v>
      </c>
      <c r="G75" s="2">
        <f t="shared" si="13"/>
        <v>47865750.894252203</v>
      </c>
      <c r="H75" s="2">
        <f t="shared" si="13"/>
        <v>42452293.170562916</v>
      </c>
      <c r="I75" s="2">
        <f t="shared" si="13"/>
        <v>67079761.791562602</v>
      </c>
      <c r="J75" s="2">
        <f t="shared" si="13"/>
        <v>36513476.790864453</v>
      </c>
      <c r="K75" s="2">
        <f t="shared" si="13"/>
        <v>12819217.300884791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18823823</v>
      </c>
      <c r="C77" s="3">
        <v>21802941</v>
      </c>
      <c r="D77" s="3">
        <v>20392345</v>
      </c>
      <c r="E77" s="3">
        <v>15220055</v>
      </c>
      <c r="F77" s="3">
        <v>25001259</v>
      </c>
      <c r="G77" s="3">
        <v>25001259</v>
      </c>
      <c r="H77" s="3">
        <v>26178862</v>
      </c>
      <c r="I77" s="3">
        <v>25259248</v>
      </c>
      <c r="J77" s="3">
        <v>26383922</v>
      </c>
      <c r="K77" s="3">
        <v>27544842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25712803</v>
      </c>
      <c r="C79" s="3">
        <v>26463353</v>
      </c>
      <c r="D79" s="3">
        <v>30748899</v>
      </c>
      <c r="E79" s="3">
        <v>46371540</v>
      </c>
      <c r="F79" s="3">
        <v>51444348</v>
      </c>
      <c r="G79" s="3">
        <v>51444348</v>
      </c>
      <c r="H79" s="3">
        <v>31513954</v>
      </c>
      <c r="I79" s="3">
        <v>50375092</v>
      </c>
      <c r="J79" s="3">
        <v>48428774</v>
      </c>
      <c r="K79" s="3">
        <v>26110175</v>
      </c>
    </row>
    <row r="80" spans="1:11" ht="13" hidden="1" x14ac:dyDescent="0.3">
      <c r="A80" s="1" t="s">
        <v>71</v>
      </c>
      <c r="B80" s="3">
        <v>2466208</v>
      </c>
      <c r="C80" s="3">
        <v>5662352</v>
      </c>
      <c r="D80" s="3">
        <v>1859804</v>
      </c>
      <c r="E80" s="3">
        <v>3057587</v>
      </c>
      <c r="F80" s="3">
        <v>3756739</v>
      </c>
      <c r="G80" s="3">
        <v>3756739</v>
      </c>
      <c r="H80" s="3">
        <v>2158255</v>
      </c>
      <c r="I80" s="3">
        <v>-475460</v>
      </c>
      <c r="J80" s="3">
        <v>-2215014</v>
      </c>
      <c r="K80" s="3">
        <v>-2550183</v>
      </c>
    </row>
    <row r="81" spans="1:11" ht="13" hidden="1" x14ac:dyDescent="0.3">
      <c r="A81" s="1" t="s">
        <v>72</v>
      </c>
      <c r="B81" s="3">
        <v>2559677</v>
      </c>
      <c r="C81" s="3">
        <v>407581</v>
      </c>
      <c r="D81" s="3">
        <v>2213664</v>
      </c>
      <c r="E81" s="3">
        <v>2791725</v>
      </c>
      <c r="F81" s="3">
        <v>4092115</v>
      </c>
      <c r="G81" s="3">
        <v>4092115</v>
      </c>
      <c r="H81" s="3">
        <v>4215684</v>
      </c>
      <c r="I81" s="3">
        <v>7775336</v>
      </c>
      <c r="J81" s="3">
        <v>5817522</v>
      </c>
      <c r="K81" s="3">
        <v>6073488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20840507</v>
      </c>
      <c r="C83" s="3">
        <v>35978836</v>
      </c>
      <c r="D83" s="3">
        <v>32254225</v>
      </c>
      <c r="E83" s="3">
        <v>31913837</v>
      </c>
      <c r="F83" s="3">
        <v>41216787</v>
      </c>
      <c r="G83" s="3">
        <v>41216787</v>
      </c>
      <c r="H83" s="3">
        <v>46572123</v>
      </c>
      <c r="I83" s="3">
        <v>39182663</v>
      </c>
      <c r="J83" s="3">
        <v>38262836</v>
      </c>
      <c r="K83" s="3">
        <v>41001140</v>
      </c>
    </row>
    <row r="84" spans="1:11" ht="13" hidden="1" x14ac:dyDescent="0.3">
      <c r="A84" s="1" t="s">
        <v>75</v>
      </c>
      <c r="B84" s="3">
        <v>61507184</v>
      </c>
      <c r="C84" s="3">
        <v>32162561</v>
      </c>
      <c r="D84" s="3">
        <v>29967826</v>
      </c>
      <c r="E84" s="3">
        <v>23652178</v>
      </c>
      <c r="F84" s="3">
        <v>9360933</v>
      </c>
      <c r="G84" s="3">
        <v>9360933</v>
      </c>
      <c r="H84" s="3">
        <v>22277559</v>
      </c>
      <c r="I84" s="3">
        <v>28028387</v>
      </c>
      <c r="J84" s="3">
        <v>-6690821</v>
      </c>
      <c r="K84" s="3">
        <v>-8046436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38.5" customHeight="1" x14ac:dyDescent="0.3">
      <c r="A1" s="95" t="s">
        <v>127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34690264</v>
      </c>
      <c r="C5" s="17">
        <v>41073513</v>
      </c>
      <c r="D5" s="21">
        <v>42391593</v>
      </c>
      <c r="E5" s="22">
        <v>44115630</v>
      </c>
      <c r="F5" s="17">
        <v>44589353</v>
      </c>
      <c r="G5" s="23">
        <v>44589353</v>
      </c>
      <c r="H5" s="19">
        <v>44314688</v>
      </c>
      <c r="I5" s="22">
        <v>46095575</v>
      </c>
      <c r="J5" s="17">
        <v>48169874</v>
      </c>
      <c r="K5" s="23">
        <v>49374122</v>
      </c>
    </row>
    <row r="6" spans="1:11" x14ac:dyDescent="0.25">
      <c r="A6" s="20" t="s">
        <v>18</v>
      </c>
      <c r="B6" s="17">
        <v>4006487</v>
      </c>
      <c r="C6" s="17">
        <v>4197040</v>
      </c>
      <c r="D6" s="21">
        <v>4378912</v>
      </c>
      <c r="E6" s="22">
        <v>4615019</v>
      </c>
      <c r="F6" s="17">
        <v>4674053</v>
      </c>
      <c r="G6" s="23">
        <v>4674053</v>
      </c>
      <c r="H6" s="19">
        <v>4527879</v>
      </c>
      <c r="I6" s="22">
        <v>4861014</v>
      </c>
      <c r="J6" s="17">
        <v>5079760</v>
      </c>
      <c r="K6" s="23">
        <v>5206754</v>
      </c>
    </row>
    <row r="7" spans="1:11" x14ac:dyDescent="0.25">
      <c r="A7" s="20" t="s">
        <v>19</v>
      </c>
      <c r="B7" s="17">
        <v>7600721</v>
      </c>
      <c r="C7" s="17">
        <v>14179386</v>
      </c>
      <c r="D7" s="21">
        <v>15970079</v>
      </c>
      <c r="E7" s="22">
        <v>16026507</v>
      </c>
      <c r="F7" s="17">
        <v>16026507</v>
      </c>
      <c r="G7" s="23">
        <v>16026507</v>
      </c>
      <c r="H7" s="19">
        <v>14308462</v>
      </c>
      <c r="I7" s="22">
        <v>16731673</v>
      </c>
      <c r="J7" s="17">
        <v>17484599</v>
      </c>
      <c r="K7" s="23">
        <v>17921714</v>
      </c>
    </row>
    <row r="8" spans="1:11" x14ac:dyDescent="0.25">
      <c r="A8" s="20" t="s">
        <v>20</v>
      </c>
      <c r="B8" s="17">
        <v>149161456</v>
      </c>
      <c r="C8" s="17">
        <v>161784096</v>
      </c>
      <c r="D8" s="21">
        <v>177143466</v>
      </c>
      <c r="E8" s="22">
        <v>179345000</v>
      </c>
      <c r="F8" s="17">
        <v>179345000</v>
      </c>
      <c r="G8" s="23">
        <v>179345000</v>
      </c>
      <c r="H8" s="19">
        <v>179344890</v>
      </c>
      <c r="I8" s="22">
        <v>179187000</v>
      </c>
      <c r="J8" s="17">
        <v>176410000</v>
      </c>
      <c r="K8" s="23">
        <v>184394000</v>
      </c>
    </row>
    <row r="9" spans="1:11" x14ac:dyDescent="0.25">
      <c r="A9" s="20" t="s">
        <v>21</v>
      </c>
      <c r="B9" s="17">
        <v>11534520</v>
      </c>
      <c r="C9" s="17">
        <v>13065181</v>
      </c>
      <c r="D9" s="21">
        <v>24526989</v>
      </c>
      <c r="E9" s="22">
        <v>15820922</v>
      </c>
      <c r="F9" s="17">
        <v>17480922</v>
      </c>
      <c r="G9" s="23">
        <v>17480922</v>
      </c>
      <c r="H9" s="19">
        <v>21557588</v>
      </c>
      <c r="I9" s="22">
        <v>15641267</v>
      </c>
      <c r="J9" s="17">
        <v>21345129</v>
      </c>
      <c r="K9" s="23">
        <v>21979755</v>
      </c>
    </row>
    <row r="10" spans="1:11" x14ac:dyDescent="0.25">
      <c r="A10" s="24" t="s">
        <v>130</v>
      </c>
      <c r="B10" s="25">
        <f>SUM(B5:B9)</f>
        <v>206993448</v>
      </c>
      <c r="C10" s="26">
        <f t="shared" ref="C10:K10" si="0">SUM(C5:C9)</f>
        <v>234299216</v>
      </c>
      <c r="D10" s="27">
        <f t="shared" si="0"/>
        <v>264411039</v>
      </c>
      <c r="E10" s="25">
        <f t="shared" si="0"/>
        <v>259923078</v>
      </c>
      <c r="F10" s="26">
        <f t="shared" si="0"/>
        <v>262115835</v>
      </c>
      <c r="G10" s="28">
        <f t="shared" si="0"/>
        <v>262115835</v>
      </c>
      <c r="H10" s="29">
        <f t="shared" si="0"/>
        <v>264053507</v>
      </c>
      <c r="I10" s="25">
        <f t="shared" si="0"/>
        <v>262516529</v>
      </c>
      <c r="J10" s="26">
        <f t="shared" si="0"/>
        <v>268489362</v>
      </c>
      <c r="K10" s="28">
        <f t="shared" si="0"/>
        <v>278876345</v>
      </c>
    </row>
    <row r="11" spans="1:11" x14ac:dyDescent="0.25">
      <c r="A11" s="20" t="s">
        <v>22</v>
      </c>
      <c r="B11" s="17">
        <v>73587046</v>
      </c>
      <c r="C11" s="17">
        <v>75426373</v>
      </c>
      <c r="D11" s="21">
        <v>85095069</v>
      </c>
      <c r="E11" s="22">
        <v>102736443</v>
      </c>
      <c r="F11" s="17">
        <v>100819273</v>
      </c>
      <c r="G11" s="23">
        <v>100819273</v>
      </c>
      <c r="H11" s="19">
        <v>88620726</v>
      </c>
      <c r="I11" s="22">
        <v>104388029</v>
      </c>
      <c r="J11" s="17">
        <v>109085493</v>
      </c>
      <c r="K11" s="23">
        <v>111812634</v>
      </c>
    </row>
    <row r="12" spans="1:11" x14ac:dyDescent="0.25">
      <c r="A12" s="20" t="s">
        <v>23</v>
      </c>
      <c r="B12" s="17">
        <v>11445177</v>
      </c>
      <c r="C12" s="17">
        <v>11578371</v>
      </c>
      <c r="D12" s="21">
        <v>12497840</v>
      </c>
      <c r="E12" s="22">
        <v>13057458</v>
      </c>
      <c r="F12" s="17">
        <v>14498746</v>
      </c>
      <c r="G12" s="23">
        <v>14498746</v>
      </c>
      <c r="H12" s="19">
        <v>12750322</v>
      </c>
      <c r="I12" s="22">
        <v>14498746</v>
      </c>
      <c r="J12" s="17">
        <v>15151189</v>
      </c>
      <c r="K12" s="23">
        <v>15529970</v>
      </c>
    </row>
    <row r="13" spans="1:11" x14ac:dyDescent="0.25">
      <c r="A13" s="20" t="s">
        <v>24</v>
      </c>
      <c r="B13" s="17">
        <v>48220450</v>
      </c>
      <c r="C13" s="17">
        <v>45220178</v>
      </c>
      <c r="D13" s="21">
        <v>48554513</v>
      </c>
      <c r="E13" s="22">
        <v>41230865</v>
      </c>
      <c r="F13" s="17">
        <v>49526332</v>
      </c>
      <c r="G13" s="23">
        <v>49526332</v>
      </c>
      <c r="H13" s="19">
        <v>52809671</v>
      </c>
      <c r="I13" s="22">
        <v>54037687</v>
      </c>
      <c r="J13" s="17">
        <v>56469384</v>
      </c>
      <c r="K13" s="23">
        <v>57881117</v>
      </c>
    </row>
    <row r="14" spans="1:11" x14ac:dyDescent="0.25">
      <c r="A14" s="20" t="s">
        <v>25</v>
      </c>
      <c r="B14" s="17">
        <v>1618483</v>
      </c>
      <c r="C14" s="17">
        <v>2279911</v>
      </c>
      <c r="D14" s="21">
        <v>2412236</v>
      </c>
      <c r="E14" s="22">
        <v>1097123</v>
      </c>
      <c r="F14" s="17">
        <v>1057123</v>
      </c>
      <c r="G14" s="23">
        <v>1057123</v>
      </c>
      <c r="H14" s="19">
        <v>2798987</v>
      </c>
      <c r="I14" s="22">
        <v>1240000</v>
      </c>
      <c r="J14" s="17">
        <v>1295800</v>
      </c>
      <c r="K14" s="23">
        <v>1328195</v>
      </c>
    </row>
    <row r="15" spans="1:11" x14ac:dyDescent="0.25">
      <c r="A15" s="20" t="s">
        <v>26</v>
      </c>
      <c r="B15" s="17">
        <v>3590708</v>
      </c>
      <c r="C15" s="17">
        <v>3697209</v>
      </c>
      <c r="D15" s="21">
        <v>4474990</v>
      </c>
      <c r="E15" s="22">
        <v>7478509</v>
      </c>
      <c r="F15" s="17">
        <v>6335009</v>
      </c>
      <c r="G15" s="23">
        <v>6335009</v>
      </c>
      <c r="H15" s="19">
        <v>4838495</v>
      </c>
      <c r="I15" s="22">
        <v>6627284</v>
      </c>
      <c r="J15" s="17">
        <v>6921012</v>
      </c>
      <c r="K15" s="23">
        <v>7091537</v>
      </c>
    </row>
    <row r="16" spans="1:11" x14ac:dyDescent="0.25">
      <c r="A16" s="20" t="s">
        <v>27</v>
      </c>
      <c r="B16" s="17">
        <v>1051640</v>
      </c>
      <c r="C16" s="17">
        <v>499484</v>
      </c>
      <c r="D16" s="21">
        <v>1850541</v>
      </c>
      <c r="E16" s="22">
        <v>1700000</v>
      </c>
      <c r="F16" s="17">
        <v>1857184</v>
      </c>
      <c r="G16" s="23">
        <v>1857184</v>
      </c>
      <c r="H16" s="19">
        <v>2357285</v>
      </c>
      <c r="I16" s="22">
        <v>2075000</v>
      </c>
      <c r="J16" s="17">
        <v>2168375</v>
      </c>
      <c r="K16" s="23">
        <v>2222585</v>
      </c>
    </row>
    <row r="17" spans="1:11" x14ac:dyDescent="0.25">
      <c r="A17" s="20" t="s">
        <v>28</v>
      </c>
      <c r="B17" s="17">
        <v>90017734</v>
      </c>
      <c r="C17" s="17">
        <v>91417775</v>
      </c>
      <c r="D17" s="21">
        <v>122017307</v>
      </c>
      <c r="E17" s="22">
        <v>122832907</v>
      </c>
      <c r="F17" s="17">
        <v>119032395</v>
      </c>
      <c r="G17" s="23">
        <v>119032395</v>
      </c>
      <c r="H17" s="19">
        <v>105655404</v>
      </c>
      <c r="I17" s="22">
        <v>114817621</v>
      </c>
      <c r="J17" s="17">
        <v>119753397</v>
      </c>
      <c r="K17" s="23">
        <v>124871247</v>
      </c>
    </row>
    <row r="18" spans="1:11" x14ac:dyDescent="0.25">
      <c r="A18" s="30" t="s">
        <v>29</v>
      </c>
      <c r="B18" s="31">
        <f>SUM(B11:B17)</f>
        <v>229531238</v>
      </c>
      <c r="C18" s="32">
        <f t="shared" ref="C18:K18" si="1">SUM(C11:C17)</f>
        <v>230119301</v>
      </c>
      <c r="D18" s="33">
        <f t="shared" si="1"/>
        <v>276902496</v>
      </c>
      <c r="E18" s="31">
        <f t="shared" si="1"/>
        <v>290133305</v>
      </c>
      <c r="F18" s="32">
        <f t="shared" si="1"/>
        <v>293126062</v>
      </c>
      <c r="G18" s="34">
        <f t="shared" si="1"/>
        <v>293126062</v>
      </c>
      <c r="H18" s="35">
        <f t="shared" si="1"/>
        <v>269830890</v>
      </c>
      <c r="I18" s="31">
        <f t="shared" si="1"/>
        <v>297684367</v>
      </c>
      <c r="J18" s="32">
        <f t="shared" si="1"/>
        <v>310844650</v>
      </c>
      <c r="K18" s="34">
        <f t="shared" si="1"/>
        <v>320737285</v>
      </c>
    </row>
    <row r="19" spans="1:11" x14ac:dyDescent="0.25">
      <c r="A19" s="30" t="s">
        <v>30</v>
      </c>
      <c r="B19" s="36">
        <f>+B10-B18</f>
        <v>-22537790</v>
      </c>
      <c r="C19" s="37">
        <f t="shared" ref="C19:K19" si="2">+C10-C18</f>
        <v>4179915</v>
      </c>
      <c r="D19" s="38">
        <f t="shared" si="2"/>
        <v>-12491457</v>
      </c>
      <c r="E19" s="36">
        <f t="shared" si="2"/>
        <v>-30210227</v>
      </c>
      <c r="F19" s="37">
        <f t="shared" si="2"/>
        <v>-31010227</v>
      </c>
      <c r="G19" s="39">
        <f t="shared" si="2"/>
        <v>-31010227</v>
      </c>
      <c r="H19" s="40">
        <f t="shared" si="2"/>
        <v>-5777383</v>
      </c>
      <c r="I19" s="36">
        <f t="shared" si="2"/>
        <v>-35167838</v>
      </c>
      <c r="J19" s="37">
        <f t="shared" si="2"/>
        <v>-42355288</v>
      </c>
      <c r="K19" s="39">
        <f t="shared" si="2"/>
        <v>-41860940</v>
      </c>
    </row>
    <row r="20" spans="1:11" x14ac:dyDescent="0.25">
      <c r="A20" s="41" t="s">
        <v>31</v>
      </c>
      <c r="B20" s="42">
        <v>50942783</v>
      </c>
      <c r="C20" s="43">
        <v>43107565</v>
      </c>
      <c r="D20" s="44">
        <v>32384905</v>
      </c>
      <c r="E20" s="42">
        <v>31718000</v>
      </c>
      <c r="F20" s="43">
        <v>32718000</v>
      </c>
      <c r="G20" s="45">
        <v>32718000</v>
      </c>
      <c r="H20" s="46">
        <v>32185130</v>
      </c>
      <c r="I20" s="42">
        <v>38868000</v>
      </c>
      <c r="J20" s="43">
        <v>35446000</v>
      </c>
      <c r="K20" s="45">
        <v>36941000</v>
      </c>
    </row>
    <row r="21" spans="1:11" x14ac:dyDescent="0.25">
      <c r="A21" s="47" t="s">
        <v>32</v>
      </c>
      <c r="B21" s="48">
        <v>0</v>
      </c>
      <c r="C21" s="49">
        <v>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28404993</v>
      </c>
      <c r="C22" s="55">
        <f t="shared" ref="C22:K22" si="3">SUM(C19:C21)</f>
        <v>47287480</v>
      </c>
      <c r="D22" s="56">
        <f t="shared" si="3"/>
        <v>19893448</v>
      </c>
      <c r="E22" s="54">
        <f t="shared" si="3"/>
        <v>1507773</v>
      </c>
      <c r="F22" s="55">
        <f t="shared" si="3"/>
        <v>1707773</v>
      </c>
      <c r="G22" s="57">
        <f t="shared" si="3"/>
        <v>1707773</v>
      </c>
      <c r="H22" s="58">
        <f t="shared" si="3"/>
        <v>26407747</v>
      </c>
      <c r="I22" s="54">
        <f t="shared" si="3"/>
        <v>3700162</v>
      </c>
      <c r="J22" s="55">
        <f t="shared" si="3"/>
        <v>-6909288</v>
      </c>
      <c r="K22" s="57">
        <f t="shared" si="3"/>
        <v>-4919940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28404993</v>
      </c>
      <c r="C24" s="37">
        <f t="shared" ref="C24:K24" si="4">SUM(C22:C23)</f>
        <v>47287480</v>
      </c>
      <c r="D24" s="38">
        <f t="shared" si="4"/>
        <v>19893448</v>
      </c>
      <c r="E24" s="36">
        <f t="shared" si="4"/>
        <v>1507773</v>
      </c>
      <c r="F24" s="37">
        <f t="shared" si="4"/>
        <v>1707773</v>
      </c>
      <c r="G24" s="39">
        <f t="shared" si="4"/>
        <v>1707773</v>
      </c>
      <c r="H24" s="40">
        <f t="shared" si="4"/>
        <v>26407747</v>
      </c>
      <c r="I24" s="36">
        <f t="shared" si="4"/>
        <v>3700162</v>
      </c>
      <c r="J24" s="37">
        <f t="shared" si="4"/>
        <v>-6909288</v>
      </c>
      <c r="K24" s="39">
        <f t="shared" si="4"/>
        <v>-4919940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71754572</v>
      </c>
      <c r="C27" s="66">
        <v>81886641</v>
      </c>
      <c r="D27" s="67">
        <v>73785743</v>
      </c>
      <c r="E27" s="68">
        <v>90550823</v>
      </c>
      <c r="F27" s="66">
        <v>86633132</v>
      </c>
      <c r="G27" s="69">
        <v>86633132</v>
      </c>
      <c r="H27" s="70">
        <v>74096477</v>
      </c>
      <c r="I27" s="68">
        <v>62832633</v>
      </c>
      <c r="J27" s="66">
        <v>47453025</v>
      </c>
      <c r="K27" s="69">
        <v>49168795</v>
      </c>
    </row>
    <row r="28" spans="1:11" x14ac:dyDescent="0.25">
      <c r="A28" s="71" t="s">
        <v>36</v>
      </c>
      <c r="B28" s="17">
        <v>-6860</v>
      </c>
      <c r="C28" s="17">
        <v>0</v>
      </c>
      <c r="D28" s="21">
        <v>735700</v>
      </c>
      <c r="E28" s="22">
        <v>31318000</v>
      </c>
      <c r="F28" s="17">
        <v>32317999</v>
      </c>
      <c r="G28" s="23">
        <v>32317999</v>
      </c>
      <c r="H28" s="19">
        <v>54283</v>
      </c>
      <c r="I28" s="22">
        <v>33798261</v>
      </c>
      <c r="J28" s="17">
        <v>30822609</v>
      </c>
      <c r="K28" s="23">
        <v>32122611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12836082</v>
      </c>
      <c r="C31" s="17">
        <v>17981087</v>
      </c>
      <c r="D31" s="21">
        <v>14521656</v>
      </c>
      <c r="E31" s="22">
        <v>59232823</v>
      </c>
      <c r="F31" s="17">
        <v>53915133</v>
      </c>
      <c r="G31" s="23">
        <v>53915133</v>
      </c>
      <c r="H31" s="19">
        <v>18634613</v>
      </c>
      <c r="I31" s="22">
        <v>29034372</v>
      </c>
      <c r="J31" s="17">
        <v>16630416</v>
      </c>
      <c r="K31" s="23">
        <v>17046184</v>
      </c>
    </row>
    <row r="32" spans="1:11" x14ac:dyDescent="0.25">
      <c r="A32" s="30" t="s">
        <v>39</v>
      </c>
      <c r="B32" s="66">
        <f>SUM(B28:B31)</f>
        <v>12829222</v>
      </c>
      <c r="C32" s="66">
        <f t="shared" ref="C32:K32" si="5">SUM(C28:C31)</f>
        <v>17981087</v>
      </c>
      <c r="D32" s="67">
        <f t="shared" si="5"/>
        <v>15257356</v>
      </c>
      <c r="E32" s="68">
        <f t="shared" si="5"/>
        <v>90550823</v>
      </c>
      <c r="F32" s="66">
        <f t="shared" si="5"/>
        <v>86233132</v>
      </c>
      <c r="G32" s="69">
        <f t="shared" si="5"/>
        <v>86233132</v>
      </c>
      <c r="H32" s="70">
        <f t="shared" si="5"/>
        <v>18688896</v>
      </c>
      <c r="I32" s="68">
        <f t="shared" si="5"/>
        <v>62832633</v>
      </c>
      <c r="J32" s="66">
        <f t="shared" si="5"/>
        <v>47453025</v>
      </c>
      <c r="K32" s="69">
        <f t="shared" si="5"/>
        <v>49168795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229860706</v>
      </c>
      <c r="C35" s="17">
        <v>219283580</v>
      </c>
      <c r="D35" s="21">
        <v>196183467</v>
      </c>
      <c r="E35" s="22">
        <v>117005221</v>
      </c>
      <c r="F35" s="17">
        <v>159303569</v>
      </c>
      <c r="G35" s="23">
        <v>159303569</v>
      </c>
      <c r="H35" s="19">
        <v>199895114</v>
      </c>
      <c r="I35" s="22">
        <v>160933524</v>
      </c>
      <c r="J35" s="17">
        <v>165984837</v>
      </c>
      <c r="K35" s="23">
        <v>172795068</v>
      </c>
    </row>
    <row r="36" spans="1:11" x14ac:dyDescent="0.25">
      <c r="A36" s="20" t="s">
        <v>42</v>
      </c>
      <c r="B36" s="17">
        <v>501837107</v>
      </c>
      <c r="C36" s="17">
        <v>534038347</v>
      </c>
      <c r="D36" s="21">
        <v>569838617</v>
      </c>
      <c r="E36" s="22">
        <v>623771268</v>
      </c>
      <c r="F36" s="17">
        <v>606945416</v>
      </c>
      <c r="G36" s="23">
        <v>606945416</v>
      </c>
      <c r="H36" s="19">
        <v>591431362</v>
      </c>
      <c r="I36" s="22">
        <v>615740362</v>
      </c>
      <c r="J36" s="17">
        <v>606724003</v>
      </c>
      <c r="K36" s="23">
        <v>598011681</v>
      </c>
    </row>
    <row r="37" spans="1:11" x14ac:dyDescent="0.25">
      <c r="A37" s="20" t="s">
        <v>43</v>
      </c>
      <c r="B37" s="17">
        <v>73829216</v>
      </c>
      <c r="C37" s="17">
        <v>55494025</v>
      </c>
      <c r="D37" s="21">
        <v>45478449</v>
      </c>
      <c r="E37" s="22">
        <v>91414107</v>
      </c>
      <c r="F37" s="17">
        <v>43981595</v>
      </c>
      <c r="G37" s="23">
        <v>43981595</v>
      </c>
      <c r="H37" s="19">
        <v>41155953</v>
      </c>
      <c r="I37" s="22">
        <v>50619291</v>
      </c>
      <c r="J37" s="17">
        <v>53563533</v>
      </c>
      <c r="K37" s="23">
        <v>56581383</v>
      </c>
    </row>
    <row r="38" spans="1:11" x14ac:dyDescent="0.25">
      <c r="A38" s="20" t="s">
        <v>44</v>
      </c>
      <c r="B38" s="17">
        <v>19711634</v>
      </c>
      <c r="C38" s="17">
        <v>20508598</v>
      </c>
      <c r="D38" s="21">
        <v>23346858</v>
      </c>
      <c r="E38" s="22">
        <v>20508598</v>
      </c>
      <c r="F38" s="17">
        <v>23346858</v>
      </c>
      <c r="G38" s="23">
        <v>23346858</v>
      </c>
      <c r="H38" s="19">
        <v>26284889</v>
      </c>
      <c r="I38" s="22">
        <v>23346858</v>
      </c>
      <c r="J38" s="17">
        <v>23346858</v>
      </c>
      <c r="K38" s="23">
        <v>23346858</v>
      </c>
    </row>
    <row r="39" spans="1:11" x14ac:dyDescent="0.25">
      <c r="A39" s="20" t="s">
        <v>45</v>
      </c>
      <c r="B39" s="17">
        <v>638156956</v>
      </c>
      <c r="C39" s="17">
        <v>677313105</v>
      </c>
      <c r="D39" s="21">
        <v>697196789</v>
      </c>
      <c r="E39" s="22">
        <v>628725582</v>
      </c>
      <c r="F39" s="17">
        <v>698908327</v>
      </c>
      <c r="G39" s="23">
        <v>698908327</v>
      </c>
      <c r="H39" s="19">
        <v>723885634</v>
      </c>
      <c r="I39" s="22">
        <v>702707737</v>
      </c>
      <c r="J39" s="17">
        <v>695798449</v>
      </c>
      <c r="K39" s="23">
        <v>690878508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195245802</v>
      </c>
      <c r="C42" s="17">
        <v>171363123</v>
      </c>
      <c r="D42" s="21">
        <v>164572979</v>
      </c>
      <c r="E42" s="22">
        <v>49297481</v>
      </c>
      <c r="F42" s="17">
        <v>49410579</v>
      </c>
      <c r="G42" s="23">
        <v>49410579</v>
      </c>
      <c r="H42" s="19">
        <v>575772787</v>
      </c>
      <c r="I42" s="22">
        <v>56419706</v>
      </c>
      <c r="J42" s="17">
        <v>47120616</v>
      </c>
      <c r="K42" s="23">
        <v>50540127</v>
      </c>
    </row>
    <row r="43" spans="1:11" x14ac:dyDescent="0.25">
      <c r="A43" s="20" t="s">
        <v>48</v>
      </c>
      <c r="B43" s="17">
        <v>-54608313</v>
      </c>
      <c r="C43" s="17">
        <v>-78379124</v>
      </c>
      <c r="D43" s="21">
        <v>-64188909</v>
      </c>
      <c r="E43" s="22">
        <v>-104137768</v>
      </c>
      <c r="F43" s="17">
        <v>-102968852</v>
      </c>
      <c r="G43" s="23">
        <v>-102968852</v>
      </c>
      <c r="H43" s="19">
        <v>-78069795</v>
      </c>
      <c r="I43" s="22">
        <v>-72257530</v>
      </c>
      <c r="J43" s="17">
        <v>-54570983</v>
      </c>
      <c r="K43" s="23">
        <v>-56544117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0</v>
      </c>
      <c r="F44" s="17">
        <v>0</v>
      </c>
      <c r="G44" s="23">
        <v>0</v>
      </c>
      <c r="H44" s="19">
        <v>0</v>
      </c>
      <c r="I44" s="22">
        <v>0</v>
      </c>
      <c r="J44" s="17">
        <v>0</v>
      </c>
      <c r="K44" s="23">
        <v>0</v>
      </c>
    </row>
    <row r="45" spans="1:11" x14ac:dyDescent="0.25">
      <c r="A45" s="30" t="s">
        <v>50</v>
      </c>
      <c r="B45" s="66">
        <v>299813181</v>
      </c>
      <c r="C45" s="66">
        <v>273218958</v>
      </c>
      <c r="D45" s="67">
        <v>259639811</v>
      </c>
      <c r="E45" s="68">
        <v>42326784</v>
      </c>
      <c r="F45" s="66">
        <v>85877143</v>
      </c>
      <c r="G45" s="69">
        <v>85877143</v>
      </c>
      <c r="H45" s="70">
        <v>637138406</v>
      </c>
      <c r="I45" s="68">
        <v>70039319</v>
      </c>
      <c r="J45" s="66">
        <v>62588952</v>
      </c>
      <c r="K45" s="69">
        <v>56584962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180234957</v>
      </c>
      <c r="C48" s="17">
        <v>159255740</v>
      </c>
      <c r="D48" s="21">
        <v>139440381</v>
      </c>
      <c r="E48" s="22">
        <v>42326784</v>
      </c>
      <c r="F48" s="17">
        <v>85877143</v>
      </c>
      <c r="G48" s="23">
        <v>85877143</v>
      </c>
      <c r="H48" s="19">
        <v>133328176</v>
      </c>
      <c r="I48" s="22">
        <v>70039319</v>
      </c>
      <c r="J48" s="17">
        <v>62588952</v>
      </c>
      <c r="K48" s="23">
        <v>56584962</v>
      </c>
    </row>
    <row r="49" spans="1:11" x14ac:dyDescent="0.25">
      <c r="A49" s="20" t="s">
        <v>53</v>
      </c>
      <c r="B49" s="17">
        <f>+B75</f>
        <v>13155543.371815369</v>
      </c>
      <c r="C49" s="17">
        <f t="shared" ref="C49:K49" si="6">+C75</f>
        <v>17411296.784789555</v>
      </c>
      <c r="D49" s="21">
        <f t="shared" si="6"/>
        <v>-6970036.2084729075</v>
      </c>
      <c r="E49" s="22">
        <f t="shared" si="6"/>
        <v>4707384.7219117135</v>
      </c>
      <c r="F49" s="17">
        <f t="shared" si="6"/>
        <v>-38900671.605403736</v>
      </c>
      <c r="G49" s="23">
        <f t="shared" si="6"/>
        <v>-38900671.605403736</v>
      </c>
      <c r="H49" s="19">
        <f t="shared" si="6"/>
        <v>-394860020.60308194</v>
      </c>
      <c r="I49" s="22">
        <f t="shared" si="6"/>
        <v>-53698520.725845888</v>
      </c>
      <c r="J49" s="17">
        <f t="shared" si="6"/>
        <v>-55170932.335498512</v>
      </c>
      <c r="K49" s="23">
        <f t="shared" si="6"/>
        <v>-67180719.835156262</v>
      </c>
    </row>
    <row r="50" spans="1:11" x14ac:dyDescent="0.25">
      <c r="A50" s="30" t="s">
        <v>54</v>
      </c>
      <c r="B50" s="66">
        <f>+B48-B49</f>
        <v>167079413.62818462</v>
      </c>
      <c r="C50" s="66">
        <f t="shared" ref="C50:K50" si="7">+C48-C49</f>
        <v>141844443.21521044</v>
      </c>
      <c r="D50" s="67">
        <f t="shared" si="7"/>
        <v>146410417.20847291</v>
      </c>
      <c r="E50" s="68">
        <f t="shared" si="7"/>
        <v>37619399.278088287</v>
      </c>
      <c r="F50" s="66">
        <f t="shared" si="7"/>
        <v>124777814.60540374</v>
      </c>
      <c r="G50" s="69">
        <f t="shared" si="7"/>
        <v>124777814.60540374</v>
      </c>
      <c r="H50" s="70">
        <f t="shared" si="7"/>
        <v>528188196.60308194</v>
      </c>
      <c r="I50" s="68">
        <f t="shared" si="7"/>
        <v>123737839.72584589</v>
      </c>
      <c r="J50" s="66">
        <f t="shared" si="7"/>
        <v>117759884.33549851</v>
      </c>
      <c r="K50" s="69">
        <f t="shared" si="7"/>
        <v>123765681.83515626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489040838</v>
      </c>
      <c r="C53" s="17">
        <v>501187936</v>
      </c>
      <c r="D53" s="21">
        <v>547900893</v>
      </c>
      <c r="E53" s="22">
        <v>590920856</v>
      </c>
      <c r="F53" s="17">
        <v>585007692</v>
      </c>
      <c r="G53" s="23">
        <v>585007692</v>
      </c>
      <c r="H53" s="19">
        <v>580465233</v>
      </c>
      <c r="I53" s="22">
        <v>593802638</v>
      </c>
      <c r="J53" s="17">
        <v>584786279</v>
      </c>
      <c r="K53" s="23">
        <v>576073957</v>
      </c>
    </row>
    <row r="54" spans="1:11" x14ac:dyDescent="0.25">
      <c r="A54" s="20" t="s">
        <v>57</v>
      </c>
      <c r="B54" s="17">
        <v>48220450</v>
      </c>
      <c r="C54" s="17">
        <v>45220178</v>
      </c>
      <c r="D54" s="21">
        <v>48554513</v>
      </c>
      <c r="E54" s="22">
        <v>41230865</v>
      </c>
      <c r="F54" s="17">
        <v>49526332</v>
      </c>
      <c r="G54" s="23">
        <v>49526332</v>
      </c>
      <c r="H54" s="19">
        <v>52809671</v>
      </c>
      <c r="I54" s="22">
        <v>54037687</v>
      </c>
      <c r="J54" s="17">
        <v>56469384</v>
      </c>
      <c r="K54" s="23">
        <v>57881117</v>
      </c>
    </row>
    <row r="55" spans="1:11" x14ac:dyDescent="0.25">
      <c r="A55" s="20" t="s">
        <v>58</v>
      </c>
      <c r="B55" s="17">
        <v>46905366</v>
      </c>
      <c r="C55" s="17">
        <v>63905554</v>
      </c>
      <c r="D55" s="21">
        <v>58528387</v>
      </c>
      <c r="E55" s="22">
        <v>17443758</v>
      </c>
      <c r="F55" s="17">
        <v>15702093</v>
      </c>
      <c r="G55" s="23">
        <v>15702093</v>
      </c>
      <c r="H55" s="19">
        <v>55513321</v>
      </c>
      <c r="I55" s="22">
        <v>19162276</v>
      </c>
      <c r="J55" s="17">
        <v>13528003</v>
      </c>
      <c r="K55" s="23">
        <v>14395640</v>
      </c>
    </row>
    <row r="56" spans="1:11" x14ac:dyDescent="0.25">
      <c r="A56" s="20" t="s">
        <v>59</v>
      </c>
      <c r="B56" s="17">
        <v>14595965</v>
      </c>
      <c r="C56" s="17">
        <v>16354932</v>
      </c>
      <c r="D56" s="21">
        <v>17808399</v>
      </c>
      <c r="E56" s="22">
        <v>17287000</v>
      </c>
      <c r="F56" s="17">
        <v>14017788</v>
      </c>
      <c r="G56" s="23">
        <v>14017788</v>
      </c>
      <c r="H56" s="19">
        <v>13380363</v>
      </c>
      <c r="I56" s="22">
        <v>16185219</v>
      </c>
      <c r="J56" s="17">
        <v>16913606</v>
      </c>
      <c r="K56" s="23">
        <v>17336449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0</v>
      </c>
      <c r="C59" s="17">
        <v>0</v>
      </c>
      <c r="D59" s="21">
        <v>0</v>
      </c>
      <c r="E59" s="22">
        <v>0</v>
      </c>
      <c r="F59" s="17">
        <v>0</v>
      </c>
      <c r="G59" s="23">
        <v>0</v>
      </c>
      <c r="H59" s="19">
        <v>0</v>
      </c>
      <c r="I59" s="22">
        <v>0</v>
      </c>
      <c r="J59" s="17">
        <v>0</v>
      </c>
      <c r="K59" s="23">
        <v>0</v>
      </c>
    </row>
    <row r="60" spans="1:11" x14ac:dyDescent="0.25">
      <c r="A60" s="20" t="s">
        <v>62</v>
      </c>
      <c r="B60" s="17">
        <v>4023034</v>
      </c>
      <c r="C60" s="17">
        <v>2179288</v>
      </c>
      <c r="D60" s="21">
        <v>21090077</v>
      </c>
      <c r="E60" s="22">
        <v>22592818</v>
      </c>
      <c r="F60" s="17">
        <v>23396639</v>
      </c>
      <c r="G60" s="23">
        <v>23396639</v>
      </c>
      <c r="H60" s="19">
        <v>22137509</v>
      </c>
      <c r="I60" s="22">
        <v>24881801</v>
      </c>
      <c r="J60" s="17">
        <v>26001483</v>
      </c>
      <c r="K60" s="23">
        <v>26651518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0</v>
      </c>
      <c r="C62" s="86">
        <v>0</v>
      </c>
      <c r="D62" s="87">
        <v>0</v>
      </c>
      <c r="E62" s="85">
        <v>0</v>
      </c>
      <c r="F62" s="86">
        <v>0</v>
      </c>
      <c r="G62" s="87">
        <v>0</v>
      </c>
      <c r="H62" s="88">
        <v>0</v>
      </c>
      <c r="I62" s="85">
        <v>0</v>
      </c>
      <c r="J62" s="86">
        <v>0</v>
      </c>
      <c r="K62" s="87">
        <v>0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45055</v>
      </c>
      <c r="C65" s="86">
        <v>45055</v>
      </c>
      <c r="D65" s="87">
        <v>45055</v>
      </c>
      <c r="E65" s="85">
        <v>45055</v>
      </c>
      <c r="F65" s="86">
        <v>45055</v>
      </c>
      <c r="G65" s="87">
        <v>45055</v>
      </c>
      <c r="H65" s="88">
        <v>45055</v>
      </c>
      <c r="I65" s="85">
        <v>45055</v>
      </c>
      <c r="J65" s="86">
        <v>45055</v>
      </c>
      <c r="K65" s="87">
        <v>45055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1.41172595962112</v>
      </c>
      <c r="C70" s="5">
        <f t="shared" ref="C70:K70" si="8">IF(ISERROR(C71/C72),0,(C71/C72))</f>
        <v>0.71990711798842921</v>
      </c>
      <c r="D70" s="5">
        <f t="shared" si="8"/>
        <v>1.0443774423715053</v>
      </c>
      <c r="E70" s="5">
        <f t="shared" si="8"/>
        <v>1.2784301456397176</v>
      </c>
      <c r="F70" s="5">
        <f t="shared" si="8"/>
        <v>1.2272917297566042</v>
      </c>
      <c r="G70" s="5">
        <f t="shared" si="8"/>
        <v>1.2272917297566042</v>
      </c>
      <c r="H70" s="5">
        <f t="shared" si="8"/>
        <v>6.8710041651350791</v>
      </c>
      <c r="I70" s="5">
        <f t="shared" si="8"/>
        <v>1.2504252185135756</v>
      </c>
      <c r="J70" s="5">
        <f t="shared" si="8"/>
        <v>1.1354967276452463</v>
      </c>
      <c r="K70" s="5">
        <f t="shared" si="8"/>
        <v>1.1398184426591937</v>
      </c>
    </row>
    <row r="71" spans="1:11" ht="13" hidden="1" x14ac:dyDescent="0.3">
      <c r="A71" s="1" t="s">
        <v>135</v>
      </c>
      <c r="B71" s="2">
        <f>+B83</f>
        <v>58744183</v>
      </c>
      <c r="C71" s="2">
        <f t="shared" ref="C71:K71" si="9">+C83</f>
        <v>34622380</v>
      </c>
      <c r="D71" s="2">
        <f t="shared" si="9"/>
        <v>52524152</v>
      </c>
      <c r="E71" s="2">
        <f t="shared" si="9"/>
        <v>72910863</v>
      </c>
      <c r="F71" s="2">
        <f t="shared" si="9"/>
        <v>72685512</v>
      </c>
      <c r="G71" s="2">
        <f t="shared" si="9"/>
        <v>72685512</v>
      </c>
      <c r="H71" s="2">
        <f t="shared" si="9"/>
        <v>388411125</v>
      </c>
      <c r="I71" s="2">
        <f t="shared" si="9"/>
        <v>70332621</v>
      </c>
      <c r="J71" s="2">
        <f t="shared" si="9"/>
        <v>72419800</v>
      </c>
      <c r="K71" s="2">
        <f t="shared" si="9"/>
        <v>74627937</v>
      </c>
    </row>
    <row r="72" spans="1:11" ht="13" hidden="1" x14ac:dyDescent="0.3">
      <c r="A72" s="1" t="s">
        <v>136</v>
      </c>
      <c r="B72" s="2">
        <f>+B77</f>
        <v>41611605</v>
      </c>
      <c r="C72" s="2">
        <f t="shared" ref="C72:K72" si="10">+C77</f>
        <v>48092843</v>
      </c>
      <c r="D72" s="2">
        <f t="shared" si="10"/>
        <v>50292308</v>
      </c>
      <c r="E72" s="2">
        <f t="shared" si="10"/>
        <v>57031558</v>
      </c>
      <c r="F72" s="2">
        <f t="shared" si="10"/>
        <v>59224315</v>
      </c>
      <c r="G72" s="2">
        <f t="shared" si="10"/>
        <v>59224315</v>
      </c>
      <c r="H72" s="2">
        <f t="shared" si="10"/>
        <v>56529019</v>
      </c>
      <c r="I72" s="2">
        <f t="shared" si="10"/>
        <v>56246963</v>
      </c>
      <c r="J72" s="2">
        <f t="shared" si="10"/>
        <v>63778079</v>
      </c>
      <c r="K72" s="2">
        <f t="shared" si="10"/>
        <v>65473530</v>
      </c>
    </row>
    <row r="73" spans="1:11" ht="13" hidden="1" x14ac:dyDescent="0.3">
      <c r="A73" s="1" t="s">
        <v>137</v>
      </c>
      <c r="B73" s="2">
        <f>+B74</f>
        <v>6390743</v>
      </c>
      <c r="C73" s="2">
        <f t="shared" ref="C73:K73" si="11">+(C78+C80+C81+C82)-(B78+B80+B81+B82)</f>
        <v>9592145</v>
      </c>
      <c r="D73" s="2">
        <f t="shared" si="11"/>
        <v>1828564</v>
      </c>
      <c r="E73" s="2">
        <f t="shared" si="11"/>
        <v>13273395</v>
      </c>
      <c r="F73" s="2">
        <f>+(F78+F80+F81+F82)-(D78+D80+D81+D82)</f>
        <v>17195540</v>
      </c>
      <c r="G73" s="2">
        <f>+(G78+G80+G81+G82)-(D78+D80+D81+D82)</f>
        <v>17195540</v>
      </c>
      <c r="H73" s="2">
        <f>+(H78+H80+H81+H82)-(D78+D80+D81+D82)</f>
        <v>9521823</v>
      </c>
      <c r="I73" s="2">
        <f>+(I78+I80+I81+I82)-(E78+E80+E81+E82)</f>
        <v>17501356</v>
      </c>
      <c r="J73" s="2">
        <f t="shared" si="11"/>
        <v>12501681</v>
      </c>
      <c r="K73" s="2">
        <f t="shared" si="11"/>
        <v>12814221</v>
      </c>
    </row>
    <row r="74" spans="1:11" ht="13" hidden="1" x14ac:dyDescent="0.3">
      <c r="A74" s="1" t="s">
        <v>138</v>
      </c>
      <c r="B74" s="2">
        <f>+TREND(C74:E74)</f>
        <v>6390743</v>
      </c>
      <c r="C74" s="2">
        <f>+C73</f>
        <v>9592145</v>
      </c>
      <c r="D74" s="2">
        <f t="shared" ref="D74:K74" si="12">+D73</f>
        <v>1828564</v>
      </c>
      <c r="E74" s="2">
        <f t="shared" si="12"/>
        <v>13273395</v>
      </c>
      <c r="F74" s="2">
        <f t="shared" si="12"/>
        <v>17195540</v>
      </c>
      <c r="G74" s="2">
        <f t="shared" si="12"/>
        <v>17195540</v>
      </c>
      <c r="H74" s="2">
        <f t="shared" si="12"/>
        <v>9521823</v>
      </c>
      <c r="I74" s="2">
        <f t="shared" si="12"/>
        <v>17501356</v>
      </c>
      <c r="J74" s="2">
        <f t="shared" si="12"/>
        <v>12501681</v>
      </c>
      <c r="K74" s="2">
        <f t="shared" si="12"/>
        <v>12814221</v>
      </c>
    </row>
    <row r="75" spans="1:11" ht="13" hidden="1" x14ac:dyDescent="0.3">
      <c r="A75" s="1" t="s">
        <v>139</v>
      </c>
      <c r="B75" s="2">
        <f>+B84-(((B80+B81+B82+B78)*B70)-B79)</f>
        <v>13155543.371815369</v>
      </c>
      <c r="C75" s="2">
        <f t="shared" ref="C75:K75" si="13">+C84-(((C80+C81+C82+C78)*C70)-C79)</f>
        <v>17411296.784789555</v>
      </c>
      <c r="D75" s="2">
        <f t="shared" si="13"/>
        <v>-6970036.2084729075</v>
      </c>
      <c r="E75" s="2">
        <f t="shared" si="13"/>
        <v>4707384.7219117135</v>
      </c>
      <c r="F75" s="2">
        <f t="shared" si="13"/>
        <v>-38900671.605403736</v>
      </c>
      <c r="G75" s="2">
        <f t="shared" si="13"/>
        <v>-38900671.605403736</v>
      </c>
      <c r="H75" s="2">
        <f t="shared" si="13"/>
        <v>-394860020.60308194</v>
      </c>
      <c r="I75" s="2">
        <f t="shared" si="13"/>
        <v>-53698520.725845888</v>
      </c>
      <c r="J75" s="2">
        <f t="shared" si="13"/>
        <v>-55170932.335498512</v>
      </c>
      <c r="K75" s="2">
        <f t="shared" si="13"/>
        <v>-67180719.835156262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41611605</v>
      </c>
      <c r="C77" s="3">
        <v>48092843</v>
      </c>
      <c r="D77" s="3">
        <v>50292308</v>
      </c>
      <c r="E77" s="3">
        <v>57031558</v>
      </c>
      <c r="F77" s="3">
        <v>59224315</v>
      </c>
      <c r="G77" s="3">
        <v>59224315</v>
      </c>
      <c r="H77" s="3">
        <v>56529019</v>
      </c>
      <c r="I77" s="3">
        <v>56246963</v>
      </c>
      <c r="J77" s="3">
        <v>63778079</v>
      </c>
      <c r="K77" s="3">
        <v>65473530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50747377</v>
      </c>
      <c r="C79" s="3">
        <v>35832370</v>
      </c>
      <c r="D79" s="3">
        <v>38930011</v>
      </c>
      <c r="E79" s="3">
        <v>67904055</v>
      </c>
      <c r="F79" s="3">
        <v>36753149</v>
      </c>
      <c r="G79" s="3">
        <v>36753149</v>
      </c>
      <c r="H79" s="3">
        <v>34518512</v>
      </c>
      <c r="I79" s="3">
        <v>37902046</v>
      </c>
      <c r="J79" s="3">
        <v>39102643</v>
      </c>
      <c r="K79" s="3">
        <v>40333256</v>
      </c>
    </row>
    <row r="80" spans="1:11" ht="13" hidden="1" x14ac:dyDescent="0.3">
      <c r="A80" s="1" t="s">
        <v>71</v>
      </c>
      <c r="B80" s="3">
        <v>1621604</v>
      </c>
      <c r="C80" s="3">
        <v>1977416</v>
      </c>
      <c r="D80" s="3">
        <v>4215578</v>
      </c>
      <c r="E80" s="3">
        <v>4727684</v>
      </c>
      <c r="F80" s="3">
        <v>4282937</v>
      </c>
      <c r="G80" s="3">
        <v>4282937</v>
      </c>
      <c r="H80" s="3">
        <v>5311166</v>
      </c>
      <c r="I80" s="3">
        <v>6146379</v>
      </c>
      <c r="J80" s="3">
        <v>6405080</v>
      </c>
      <c r="K80" s="3">
        <v>6670248</v>
      </c>
    </row>
    <row r="81" spans="1:11" ht="13" hidden="1" x14ac:dyDescent="0.3">
      <c r="A81" s="1" t="s">
        <v>72</v>
      </c>
      <c r="B81" s="3">
        <v>41270308</v>
      </c>
      <c r="C81" s="3">
        <v>50506641</v>
      </c>
      <c r="D81" s="3">
        <v>50097043</v>
      </c>
      <c r="E81" s="3">
        <v>62858332</v>
      </c>
      <c r="F81" s="3">
        <v>67225224</v>
      </c>
      <c r="G81" s="3">
        <v>67225224</v>
      </c>
      <c r="H81" s="3">
        <v>58523278</v>
      </c>
      <c r="I81" s="3">
        <v>78940993</v>
      </c>
      <c r="J81" s="3">
        <v>91183973</v>
      </c>
      <c r="K81" s="3">
        <v>103733026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58744183</v>
      </c>
      <c r="C83" s="3">
        <v>34622380</v>
      </c>
      <c r="D83" s="3">
        <v>52524152</v>
      </c>
      <c r="E83" s="3">
        <v>72910863</v>
      </c>
      <c r="F83" s="3">
        <v>72685512</v>
      </c>
      <c r="G83" s="3">
        <v>72685512</v>
      </c>
      <c r="H83" s="3">
        <v>388411125</v>
      </c>
      <c r="I83" s="3">
        <v>70332621</v>
      </c>
      <c r="J83" s="3">
        <v>72419800</v>
      </c>
      <c r="K83" s="3">
        <v>74627937</v>
      </c>
    </row>
    <row r="84" spans="1:11" ht="13" hidden="1" x14ac:dyDescent="0.3">
      <c r="A84" s="1" t="s">
        <v>75</v>
      </c>
      <c r="B84" s="3">
        <v>22959792</v>
      </c>
      <c r="C84" s="3">
        <v>19362573</v>
      </c>
      <c r="D84" s="3">
        <v>10822829</v>
      </c>
      <c r="E84" s="3">
        <v>23207330</v>
      </c>
      <c r="F84" s="3">
        <v>12107554</v>
      </c>
      <c r="G84" s="3">
        <v>12107554</v>
      </c>
      <c r="H84" s="3">
        <v>9228198</v>
      </c>
      <c r="I84" s="3">
        <v>14794829</v>
      </c>
      <c r="J84" s="3">
        <v>16538475</v>
      </c>
      <c r="K84" s="3">
        <v>18325712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128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0</v>
      </c>
      <c r="C5" s="17">
        <v>0</v>
      </c>
      <c r="D5" s="21">
        <v>0</v>
      </c>
      <c r="E5" s="22">
        <v>0</v>
      </c>
      <c r="F5" s="17">
        <v>0</v>
      </c>
      <c r="G5" s="23">
        <v>0</v>
      </c>
      <c r="H5" s="19">
        <v>0</v>
      </c>
      <c r="I5" s="22">
        <v>0</v>
      </c>
      <c r="J5" s="17">
        <v>0</v>
      </c>
      <c r="K5" s="23">
        <v>0</v>
      </c>
    </row>
    <row r="6" spans="1:11" x14ac:dyDescent="0.25">
      <c r="A6" s="20" t="s">
        <v>18</v>
      </c>
      <c r="B6" s="17">
        <v>61560154</v>
      </c>
      <c r="C6" s="17">
        <v>77673822</v>
      </c>
      <c r="D6" s="21">
        <v>72558094</v>
      </c>
      <c r="E6" s="22">
        <v>71195235</v>
      </c>
      <c r="F6" s="17">
        <v>79208394</v>
      </c>
      <c r="G6" s="23">
        <v>79208394</v>
      </c>
      <c r="H6" s="19">
        <v>76533105</v>
      </c>
      <c r="I6" s="22">
        <v>81588901</v>
      </c>
      <c r="J6" s="17">
        <v>86484235</v>
      </c>
      <c r="K6" s="23">
        <v>91673307</v>
      </c>
    </row>
    <row r="7" spans="1:11" x14ac:dyDescent="0.25">
      <c r="A7" s="20" t="s">
        <v>19</v>
      </c>
      <c r="B7" s="17">
        <v>5103853</v>
      </c>
      <c r="C7" s="17">
        <v>10858254</v>
      </c>
      <c r="D7" s="21">
        <v>21988023</v>
      </c>
      <c r="E7" s="22">
        <v>17434585</v>
      </c>
      <c r="F7" s="17">
        <v>29089876</v>
      </c>
      <c r="G7" s="23">
        <v>29089876</v>
      </c>
      <c r="H7" s="19">
        <v>28011808</v>
      </c>
      <c r="I7" s="22">
        <v>26042867</v>
      </c>
      <c r="J7" s="17">
        <v>27583515</v>
      </c>
      <c r="K7" s="23">
        <v>29185070</v>
      </c>
    </row>
    <row r="8" spans="1:11" x14ac:dyDescent="0.25">
      <c r="A8" s="20" t="s">
        <v>20</v>
      </c>
      <c r="B8" s="17">
        <v>453938944</v>
      </c>
      <c r="C8" s="17">
        <v>452459743</v>
      </c>
      <c r="D8" s="21">
        <v>477532217</v>
      </c>
      <c r="E8" s="22">
        <v>532623491</v>
      </c>
      <c r="F8" s="17">
        <v>532623491</v>
      </c>
      <c r="G8" s="23">
        <v>532623491</v>
      </c>
      <c r="H8" s="19">
        <v>534708190</v>
      </c>
      <c r="I8" s="22">
        <v>596988820</v>
      </c>
      <c r="J8" s="17">
        <v>629254390</v>
      </c>
      <c r="K8" s="23">
        <v>656881112</v>
      </c>
    </row>
    <row r="9" spans="1:11" x14ac:dyDescent="0.25">
      <c r="A9" s="20" t="s">
        <v>21</v>
      </c>
      <c r="B9" s="17">
        <v>15180711</v>
      </c>
      <c r="C9" s="17">
        <v>19422331</v>
      </c>
      <c r="D9" s="21">
        <v>19806776</v>
      </c>
      <c r="E9" s="22">
        <v>17721385</v>
      </c>
      <c r="F9" s="17">
        <v>18129852</v>
      </c>
      <c r="G9" s="23">
        <v>18129852</v>
      </c>
      <c r="H9" s="19">
        <v>16989136</v>
      </c>
      <c r="I9" s="22">
        <v>19194058</v>
      </c>
      <c r="J9" s="17">
        <v>18604397</v>
      </c>
      <c r="K9" s="23">
        <v>19720668</v>
      </c>
    </row>
    <row r="10" spans="1:11" x14ac:dyDescent="0.25">
      <c r="A10" s="24" t="s">
        <v>130</v>
      </c>
      <c r="B10" s="25">
        <f>SUM(B5:B9)</f>
        <v>535783662</v>
      </c>
      <c r="C10" s="26">
        <f t="shared" ref="C10:K10" si="0">SUM(C5:C9)</f>
        <v>560414150</v>
      </c>
      <c r="D10" s="27">
        <f t="shared" si="0"/>
        <v>591885110</v>
      </c>
      <c r="E10" s="25">
        <f t="shared" si="0"/>
        <v>638974696</v>
      </c>
      <c r="F10" s="26">
        <f t="shared" si="0"/>
        <v>659051613</v>
      </c>
      <c r="G10" s="28">
        <f t="shared" si="0"/>
        <v>659051613</v>
      </c>
      <c r="H10" s="29">
        <f t="shared" si="0"/>
        <v>656242239</v>
      </c>
      <c r="I10" s="25">
        <f t="shared" si="0"/>
        <v>723814646</v>
      </c>
      <c r="J10" s="26">
        <f t="shared" si="0"/>
        <v>761926537</v>
      </c>
      <c r="K10" s="28">
        <f t="shared" si="0"/>
        <v>797460157</v>
      </c>
    </row>
    <row r="11" spans="1:11" x14ac:dyDescent="0.25">
      <c r="A11" s="20" t="s">
        <v>22</v>
      </c>
      <c r="B11" s="17">
        <v>238375655</v>
      </c>
      <c r="C11" s="17">
        <v>245707456</v>
      </c>
      <c r="D11" s="21">
        <v>256038764</v>
      </c>
      <c r="E11" s="22">
        <v>273607186</v>
      </c>
      <c r="F11" s="17">
        <v>274093427</v>
      </c>
      <c r="G11" s="23">
        <v>274093427</v>
      </c>
      <c r="H11" s="19">
        <v>261756395</v>
      </c>
      <c r="I11" s="22">
        <v>291721201</v>
      </c>
      <c r="J11" s="17">
        <v>306952731</v>
      </c>
      <c r="K11" s="23">
        <v>322735343</v>
      </c>
    </row>
    <row r="12" spans="1:11" x14ac:dyDescent="0.25">
      <c r="A12" s="20" t="s">
        <v>23</v>
      </c>
      <c r="B12" s="17">
        <v>7238606</v>
      </c>
      <c r="C12" s="17">
        <v>6987876</v>
      </c>
      <c r="D12" s="21">
        <v>6931901</v>
      </c>
      <c r="E12" s="22">
        <v>8605929</v>
      </c>
      <c r="F12" s="17">
        <v>7664607</v>
      </c>
      <c r="G12" s="23">
        <v>7664607</v>
      </c>
      <c r="H12" s="19">
        <v>7581272</v>
      </c>
      <c r="I12" s="22">
        <v>8059321</v>
      </c>
      <c r="J12" s="17">
        <v>8482432</v>
      </c>
      <c r="K12" s="23">
        <v>8927782</v>
      </c>
    </row>
    <row r="13" spans="1:11" x14ac:dyDescent="0.25">
      <c r="A13" s="20" t="s">
        <v>24</v>
      </c>
      <c r="B13" s="17">
        <v>81504777</v>
      </c>
      <c r="C13" s="17">
        <v>93063087</v>
      </c>
      <c r="D13" s="21">
        <v>236930109</v>
      </c>
      <c r="E13" s="22">
        <v>101836822</v>
      </c>
      <c r="F13" s="17">
        <v>102367259</v>
      </c>
      <c r="G13" s="23">
        <v>102367259</v>
      </c>
      <c r="H13" s="19">
        <v>116317074</v>
      </c>
      <c r="I13" s="22">
        <v>107788020</v>
      </c>
      <c r="J13" s="17">
        <v>114244142</v>
      </c>
      <c r="K13" s="23">
        <v>121673082</v>
      </c>
    </row>
    <row r="14" spans="1:11" x14ac:dyDescent="0.25">
      <c r="A14" s="20" t="s">
        <v>25</v>
      </c>
      <c r="B14" s="17">
        <v>306520</v>
      </c>
      <c r="C14" s="17">
        <v>112875</v>
      </c>
      <c r="D14" s="21">
        <v>2153</v>
      </c>
      <c r="E14" s="22">
        <v>114963</v>
      </c>
      <c r="F14" s="17">
        <v>94963</v>
      </c>
      <c r="G14" s="23">
        <v>94963</v>
      </c>
      <c r="H14" s="19">
        <v>0</v>
      </c>
      <c r="I14" s="22">
        <v>54200</v>
      </c>
      <c r="J14" s="17">
        <v>56853</v>
      </c>
      <c r="K14" s="23">
        <v>105589</v>
      </c>
    </row>
    <row r="15" spans="1:11" x14ac:dyDescent="0.25">
      <c r="A15" s="20" t="s">
        <v>26</v>
      </c>
      <c r="B15" s="17">
        <v>44660967</v>
      </c>
      <c r="C15" s="17">
        <v>33421200</v>
      </c>
      <c r="D15" s="21">
        <v>33597928</v>
      </c>
      <c r="E15" s="22">
        <v>36809626</v>
      </c>
      <c r="F15" s="17">
        <v>41310700</v>
      </c>
      <c r="G15" s="23">
        <v>41310700</v>
      </c>
      <c r="H15" s="19">
        <v>58826850</v>
      </c>
      <c r="I15" s="22">
        <v>39635122</v>
      </c>
      <c r="J15" s="17">
        <v>41698272</v>
      </c>
      <c r="K15" s="23">
        <v>44216495</v>
      </c>
    </row>
    <row r="16" spans="1:11" x14ac:dyDescent="0.25">
      <c r="A16" s="20" t="s">
        <v>27</v>
      </c>
      <c r="B16" s="17">
        <v>15100000</v>
      </c>
      <c r="C16" s="17">
        <v>15290000</v>
      </c>
      <c r="D16" s="21">
        <v>0</v>
      </c>
      <c r="E16" s="22">
        <v>6700000</v>
      </c>
      <c r="F16" s="17">
        <v>6300000</v>
      </c>
      <c r="G16" s="23">
        <v>6300000</v>
      </c>
      <c r="H16" s="19">
        <v>0</v>
      </c>
      <c r="I16" s="22">
        <v>23360014</v>
      </c>
      <c r="J16" s="17">
        <v>23376214</v>
      </c>
      <c r="K16" s="23">
        <v>29728463</v>
      </c>
    </row>
    <row r="17" spans="1:11" x14ac:dyDescent="0.25">
      <c r="A17" s="20" t="s">
        <v>28</v>
      </c>
      <c r="B17" s="17">
        <v>253530129</v>
      </c>
      <c r="C17" s="17">
        <v>239847622</v>
      </c>
      <c r="D17" s="21">
        <v>255958148</v>
      </c>
      <c r="E17" s="22">
        <v>288262206</v>
      </c>
      <c r="F17" s="17">
        <v>330884985</v>
      </c>
      <c r="G17" s="23">
        <v>330884985</v>
      </c>
      <c r="H17" s="19">
        <v>288112042</v>
      </c>
      <c r="I17" s="22">
        <v>348556433</v>
      </c>
      <c r="J17" s="17">
        <v>378844877</v>
      </c>
      <c r="K17" s="23">
        <v>395878307</v>
      </c>
    </row>
    <row r="18" spans="1:11" x14ac:dyDescent="0.25">
      <c r="A18" s="30" t="s">
        <v>29</v>
      </c>
      <c r="B18" s="31">
        <f>SUM(B11:B17)</f>
        <v>640716654</v>
      </c>
      <c r="C18" s="32">
        <f t="shared" ref="C18:K18" si="1">SUM(C11:C17)</f>
        <v>634430116</v>
      </c>
      <c r="D18" s="33">
        <f t="shared" si="1"/>
        <v>789459003</v>
      </c>
      <c r="E18" s="31">
        <f t="shared" si="1"/>
        <v>715936732</v>
      </c>
      <c r="F18" s="32">
        <f t="shared" si="1"/>
        <v>762715941</v>
      </c>
      <c r="G18" s="34">
        <f t="shared" si="1"/>
        <v>762715941</v>
      </c>
      <c r="H18" s="35">
        <f t="shared" si="1"/>
        <v>732593633</v>
      </c>
      <c r="I18" s="31">
        <f t="shared" si="1"/>
        <v>819174311</v>
      </c>
      <c r="J18" s="32">
        <f t="shared" si="1"/>
        <v>873655521</v>
      </c>
      <c r="K18" s="34">
        <f t="shared" si="1"/>
        <v>923265061</v>
      </c>
    </row>
    <row r="19" spans="1:11" x14ac:dyDescent="0.25">
      <c r="A19" s="30" t="s">
        <v>30</v>
      </c>
      <c r="B19" s="36">
        <f>+B10-B18</f>
        <v>-104932992</v>
      </c>
      <c r="C19" s="37">
        <f t="shared" ref="C19:K19" si="2">+C10-C18</f>
        <v>-74015966</v>
      </c>
      <c r="D19" s="38">
        <f t="shared" si="2"/>
        <v>-197573893</v>
      </c>
      <c r="E19" s="36">
        <f t="shared" si="2"/>
        <v>-76962036</v>
      </c>
      <c r="F19" s="37">
        <f t="shared" si="2"/>
        <v>-103664328</v>
      </c>
      <c r="G19" s="39">
        <f t="shared" si="2"/>
        <v>-103664328</v>
      </c>
      <c r="H19" s="40">
        <f t="shared" si="2"/>
        <v>-76351394</v>
      </c>
      <c r="I19" s="36">
        <f t="shared" si="2"/>
        <v>-95359665</v>
      </c>
      <c r="J19" s="37">
        <f t="shared" si="2"/>
        <v>-111728984</v>
      </c>
      <c r="K19" s="39">
        <f t="shared" si="2"/>
        <v>-125804904</v>
      </c>
    </row>
    <row r="20" spans="1:11" x14ac:dyDescent="0.25">
      <c r="A20" s="41" t="s">
        <v>31</v>
      </c>
      <c r="B20" s="42">
        <v>311859816</v>
      </c>
      <c r="C20" s="43">
        <v>283337677</v>
      </c>
      <c r="D20" s="44">
        <v>332319363</v>
      </c>
      <c r="E20" s="42">
        <v>318123509</v>
      </c>
      <c r="F20" s="43">
        <v>341348167</v>
      </c>
      <c r="G20" s="45">
        <v>341348167</v>
      </c>
      <c r="H20" s="46">
        <v>317693135</v>
      </c>
      <c r="I20" s="42">
        <v>293458180</v>
      </c>
      <c r="J20" s="43">
        <v>325979610</v>
      </c>
      <c r="K20" s="45">
        <v>341870888</v>
      </c>
    </row>
    <row r="21" spans="1:11" x14ac:dyDescent="0.25">
      <c r="A21" s="47" t="s">
        <v>32</v>
      </c>
      <c r="B21" s="48">
        <v>12780957</v>
      </c>
      <c r="C21" s="49">
        <v>3887850</v>
      </c>
      <c r="D21" s="50">
        <v>0</v>
      </c>
      <c r="E21" s="48">
        <v>0</v>
      </c>
      <c r="F21" s="49">
        <v>0</v>
      </c>
      <c r="G21" s="51">
        <v>0</v>
      </c>
      <c r="H21" s="52">
        <v>0</v>
      </c>
      <c r="I21" s="48">
        <v>0</v>
      </c>
      <c r="J21" s="49">
        <v>0</v>
      </c>
      <c r="K21" s="51">
        <v>0</v>
      </c>
    </row>
    <row r="22" spans="1:11" x14ac:dyDescent="0.25">
      <c r="A22" s="53" t="s">
        <v>131</v>
      </c>
      <c r="B22" s="54">
        <f>SUM(B19:B21)</f>
        <v>219707781</v>
      </c>
      <c r="C22" s="55">
        <f t="shared" ref="C22:K22" si="3">SUM(C19:C21)</f>
        <v>213209561</v>
      </c>
      <c r="D22" s="56">
        <f t="shared" si="3"/>
        <v>134745470</v>
      </c>
      <c r="E22" s="54">
        <f t="shared" si="3"/>
        <v>241161473</v>
      </c>
      <c r="F22" s="55">
        <f t="shared" si="3"/>
        <v>237683839</v>
      </c>
      <c r="G22" s="57">
        <f t="shared" si="3"/>
        <v>237683839</v>
      </c>
      <c r="H22" s="58">
        <f t="shared" si="3"/>
        <v>241341741</v>
      </c>
      <c r="I22" s="54">
        <f t="shared" si="3"/>
        <v>198098515</v>
      </c>
      <c r="J22" s="55">
        <f t="shared" si="3"/>
        <v>214250626</v>
      </c>
      <c r="K22" s="57">
        <f t="shared" si="3"/>
        <v>216065984</v>
      </c>
    </row>
    <row r="23" spans="1:11" x14ac:dyDescent="0.25">
      <c r="A23" s="47" t="s">
        <v>132</v>
      </c>
      <c r="B23" s="17">
        <v>0</v>
      </c>
      <c r="C23" s="17">
        <v>0</v>
      </c>
      <c r="D23" s="21">
        <v>0</v>
      </c>
      <c r="E23" s="22">
        <v>0</v>
      </c>
      <c r="F23" s="17">
        <v>0</v>
      </c>
      <c r="G23" s="23">
        <v>0</v>
      </c>
      <c r="H23" s="19">
        <v>0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219707781</v>
      </c>
      <c r="C24" s="37">
        <f t="shared" ref="C24:K24" si="4">SUM(C22:C23)</f>
        <v>213209561</v>
      </c>
      <c r="D24" s="38">
        <f t="shared" si="4"/>
        <v>134745470</v>
      </c>
      <c r="E24" s="36">
        <f t="shared" si="4"/>
        <v>241161473</v>
      </c>
      <c r="F24" s="37">
        <f t="shared" si="4"/>
        <v>237683839</v>
      </c>
      <c r="G24" s="39">
        <f t="shared" si="4"/>
        <v>237683839</v>
      </c>
      <c r="H24" s="40">
        <f t="shared" si="4"/>
        <v>241341741</v>
      </c>
      <c r="I24" s="36">
        <f t="shared" si="4"/>
        <v>198098515</v>
      </c>
      <c r="J24" s="37">
        <f t="shared" si="4"/>
        <v>214250626</v>
      </c>
      <c r="K24" s="39">
        <f t="shared" si="4"/>
        <v>216065984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290904709</v>
      </c>
      <c r="C27" s="66">
        <v>269117649</v>
      </c>
      <c r="D27" s="67">
        <v>309603503</v>
      </c>
      <c r="E27" s="68">
        <v>322311682</v>
      </c>
      <c r="F27" s="66">
        <v>376284101</v>
      </c>
      <c r="G27" s="69">
        <v>376284101</v>
      </c>
      <c r="H27" s="70">
        <v>349074823</v>
      </c>
      <c r="I27" s="68">
        <v>302059735</v>
      </c>
      <c r="J27" s="66">
        <v>324167828</v>
      </c>
      <c r="K27" s="69">
        <v>339429774</v>
      </c>
    </row>
    <row r="28" spans="1:11" x14ac:dyDescent="0.25">
      <c r="A28" s="71" t="s">
        <v>36</v>
      </c>
      <c r="B28" s="17">
        <v>261067310</v>
      </c>
      <c r="C28" s="17">
        <v>247146120</v>
      </c>
      <c r="D28" s="21">
        <v>298048456</v>
      </c>
      <c r="E28" s="22">
        <v>276944126</v>
      </c>
      <c r="F28" s="17">
        <v>297074481</v>
      </c>
      <c r="G28" s="23">
        <v>297074481</v>
      </c>
      <c r="H28" s="19">
        <v>276004755</v>
      </c>
      <c r="I28" s="22">
        <v>255331016</v>
      </c>
      <c r="J28" s="17">
        <v>283617275</v>
      </c>
      <c r="K28" s="23">
        <v>297439700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0</v>
      </c>
      <c r="C30" s="17">
        <v>0</v>
      </c>
      <c r="D30" s="21">
        <v>0</v>
      </c>
      <c r="E30" s="22">
        <v>0</v>
      </c>
      <c r="F30" s="17">
        <v>0</v>
      </c>
      <c r="G30" s="23">
        <v>0</v>
      </c>
      <c r="H30" s="19">
        <v>0</v>
      </c>
      <c r="I30" s="22">
        <v>0</v>
      </c>
      <c r="J30" s="17">
        <v>0</v>
      </c>
      <c r="K30" s="23">
        <v>0</v>
      </c>
    </row>
    <row r="31" spans="1:11" x14ac:dyDescent="0.25">
      <c r="A31" s="20" t="s">
        <v>38</v>
      </c>
      <c r="B31" s="17">
        <v>17056442</v>
      </c>
      <c r="C31" s="17">
        <v>17808767</v>
      </c>
      <c r="D31" s="21">
        <v>11555047</v>
      </c>
      <c r="E31" s="22">
        <v>45367556</v>
      </c>
      <c r="F31" s="17">
        <v>79209620</v>
      </c>
      <c r="G31" s="23">
        <v>79209620</v>
      </c>
      <c r="H31" s="19">
        <v>73070068</v>
      </c>
      <c r="I31" s="22">
        <v>41912356</v>
      </c>
      <c r="J31" s="17">
        <v>35445208</v>
      </c>
      <c r="K31" s="23">
        <v>36578408</v>
      </c>
    </row>
    <row r="32" spans="1:11" x14ac:dyDescent="0.25">
      <c r="A32" s="30" t="s">
        <v>39</v>
      </c>
      <c r="B32" s="66">
        <f>SUM(B28:B31)</f>
        <v>278123752</v>
      </c>
      <c r="C32" s="66">
        <f t="shared" ref="C32:K32" si="5">SUM(C28:C31)</f>
        <v>264954887</v>
      </c>
      <c r="D32" s="67">
        <f t="shared" si="5"/>
        <v>309603503</v>
      </c>
      <c r="E32" s="68">
        <f t="shared" si="5"/>
        <v>322311682</v>
      </c>
      <c r="F32" s="66">
        <f t="shared" si="5"/>
        <v>376284101</v>
      </c>
      <c r="G32" s="69">
        <f t="shared" si="5"/>
        <v>376284101</v>
      </c>
      <c r="H32" s="70">
        <f t="shared" si="5"/>
        <v>349074823</v>
      </c>
      <c r="I32" s="68">
        <f t="shared" si="5"/>
        <v>297243372</v>
      </c>
      <c r="J32" s="66">
        <f t="shared" si="5"/>
        <v>319062483</v>
      </c>
      <c r="K32" s="69">
        <f t="shared" si="5"/>
        <v>334018108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112962526</v>
      </c>
      <c r="C35" s="17">
        <v>194401651</v>
      </c>
      <c r="D35" s="21">
        <v>243572446</v>
      </c>
      <c r="E35" s="22">
        <v>208558702</v>
      </c>
      <c r="F35" s="17">
        <v>188330926</v>
      </c>
      <c r="G35" s="23">
        <v>188330926</v>
      </c>
      <c r="H35" s="19">
        <v>308752066</v>
      </c>
      <c r="I35" s="22">
        <v>219491944</v>
      </c>
      <c r="J35" s="17">
        <v>230802611</v>
      </c>
      <c r="K35" s="23">
        <v>265457730</v>
      </c>
    </row>
    <row r="36" spans="1:11" x14ac:dyDescent="0.25">
      <c r="A36" s="20" t="s">
        <v>42</v>
      </c>
      <c r="B36" s="17">
        <v>2759748407</v>
      </c>
      <c r="C36" s="17">
        <v>2927288148</v>
      </c>
      <c r="D36" s="21">
        <v>2997177725</v>
      </c>
      <c r="E36" s="22">
        <v>3446318827</v>
      </c>
      <c r="F36" s="17">
        <v>3274142910</v>
      </c>
      <c r="G36" s="23">
        <v>3274142910</v>
      </c>
      <c r="H36" s="19">
        <v>3218981075</v>
      </c>
      <c r="I36" s="22">
        <v>3446442889</v>
      </c>
      <c r="J36" s="17">
        <v>3651732710</v>
      </c>
      <c r="K36" s="23">
        <v>3870412517</v>
      </c>
    </row>
    <row r="37" spans="1:11" x14ac:dyDescent="0.25">
      <c r="A37" s="20" t="s">
        <v>43</v>
      </c>
      <c r="B37" s="17">
        <v>114340756</v>
      </c>
      <c r="C37" s="17">
        <v>151971871</v>
      </c>
      <c r="D37" s="21">
        <v>135087351</v>
      </c>
      <c r="E37" s="22">
        <v>124096784</v>
      </c>
      <c r="F37" s="17">
        <v>121273434</v>
      </c>
      <c r="G37" s="23">
        <v>121273434</v>
      </c>
      <c r="H37" s="19">
        <v>187244999</v>
      </c>
      <c r="I37" s="22">
        <v>121260946</v>
      </c>
      <c r="J37" s="17">
        <v>120860946</v>
      </c>
      <c r="K37" s="23">
        <v>119760946</v>
      </c>
    </row>
    <row r="38" spans="1:11" x14ac:dyDescent="0.25">
      <c r="A38" s="20" t="s">
        <v>44</v>
      </c>
      <c r="B38" s="17">
        <v>28544952</v>
      </c>
      <c r="C38" s="17">
        <v>27734998</v>
      </c>
      <c r="D38" s="21">
        <v>30536000</v>
      </c>
      <c r="E38" s="22">
        <v>29399098</v>
      </c>
      <c r="F38" s="17">
        <v>30536000</v>
      </c>
      <c r="G38" s="23">
        <v>30536000</v>
      </c>
      <c r="H38" s="19">
        <v>34976000</v>
      </c>
      <c r="I38" s="22">
        <v>30536000</v>
      </c>
      <c r="J38" s="17">
        <v>30536000</v>
      </c>
      <c r="K38" s="23">
        <v>30536000</v>
      </c>
    </row>
    <row r="39" spans="1:11" x14ac:dyDescent="0.25">
      <c r="A39" s="20" t="s">
        <v>45</v>
      </c>
      <c r="B39" s="17">
        <v>2729825223</v>
      </c>
      <c r="C39" s="17">
        <v>2941982931</v>
      </c>
      <c r="D39" s="21">
        <v>3262761989</v>
      </c>
      <c r="E39" s="22">
        <v>3501381647</v>
      </c>
      <c r="F39" s="17">
        <v>3314142036</v>
      </c>
      <c r="G39" s="23">
        <v>3314142036</v>
      </c>
      <c r="H39" s="19">
        <v>3363267627</v>
      </c>
      <c r="I39" s="22">
        <v>3514683341</v>
      </c>
      <c r="J39" s="17">
        <v>3731716556</v>
      </c>
      <c r="K39" s="23">
        <v>3986186174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173390735</v>
      </c>
      <c r="C42" s="17">
        <v>1502609115</v>
      </c>
      <c r="D42" s="21">
        <v>1800878476</v>
      </c>
      <c r="E42" s="22">
        <v>326348480</v>
      </c>
      <c r="F42" s="17">
        <v>292146029</v>
      </c>
      <c r="G42" s="23">
        <v>292146029</v>
      </c>
      <c r="H42" s="19">
        <v>1475617175</v>
      </c>
      <c r="I42" s="22">
        <v>449705230</v>
      </c>
      <c r="J42" s="17">
        <v>478228665</v>
      </c>
      <c r="K42" s="23">
        <v>519156550</v>
      </c>
    </row>
    <row r="43" spans="1:11" x14ac:dyDescent="0.25">
      <c r="A43" s="20" t="s">
        <v>48</v>
      </c>
      <c r="B43" s="17">
        <v>-290904709</v>
      </c>
      <c r="C43" s="17">
        <v>-268842737</v>
      </c>
      <c r="D43" s="21">
        <v>-309603501</v>
      </c>
      <c r="E43" s="22">
        <v>-322311682</v>
      </c>
      <c r="F43" s="17">
        <v>-376284101</v>
      </c>
      <c r="G43" s="23">
        <v>-376284101</v>
      </c>
      <c r="H43" s="19">
        <v>-349074819</v>
      </c>
      <c r="I43" s="22">
        <v>-341829854</v>
      </c>
      <c r="J43" s="17">
        <v>-366921836</v>
      </c>
      <c r="K43" s="23">
        <v>-384120806</v>
      </c>
    </row>
    <row r="44" spans="1:11" x14ac:dyDescent="0.25">
      <c r="A44" s="20" t="s">
        <v>49</v>
      </c>
      <c r="B44" s="17">
        <v>0</v>
      </c>
      <c r="C44" s="17">
        <v>0</v>
      </c>
      <c r="D44" s="21">
        <v>0</v>
      </c>
      <c r="E44" s="22">
        <v>-2400000</v>
      </c>
      <c r="F44" s="17">
        <v>-2400000</v>
      </c>
      <c r="G44" s="23">
        <v>-2400000</v>
      </c>
      <c r="H44" s="19">
        <v>0</v>
      </c>
      <c r="I44" s="22">
        <v>-1830501</v>
      </c>
      <c r="J44" s="17">
        <v>-1830501</v>
      </c>
      <c r="K44" s="23">
        <v>-1830501</v>
      </c>
    </row>
    <row r="45" spans="1:11" x14ac:dyDescent="0.25">
      <c r="A45" s="30" t="s">
        <v>50</v>
      </c>
      <c r="B45" s="66">
        <v>-65651689</v>
      </c>
      <c r="C45" s="66">
        <v>1283992628</v>
      </c>
      <c r="D45" s="67">
        <v>1615915534</v>
      </c>
      <c r="E45" s="68">
        <v>152857868</v>
      </c>
      <c r="F45" s="66">
        <v>143454963</v>
      </c>
      <c r="G45" s="69">
        <v>143454963</v>
      </c>
      <c r="H45" s="70">
        <v>1335972626</v>
      </c>
      <c r="I45" s="68">
        <v>269621530</v>
      </c>
      <c r="J45" s="66">
        <v>291492283</v>
      </c>
      <c r="K45" s="69">
        <v>338702578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50226250</v>
      </c>
      <c r="C48" s="17">
        <v>124640557</v>
      </c>
      <c r="D48" s="21">
        <v>209430267</v>
      </c>
      <c r="E48" s="22">
        <v>139693867</v>
      </c>
      <c r="F48" s="17">
        <v>143561134</v>
      </c>
      <c r="G48" s="23">
        <v>143561134</v>
      </c>
      <c r="H48" s="19">
        <v>261669878</v>
      </c>
      <c r="I48" s="22">
        <v>173667520</v>
      </c>
      <c r="J48" s="17">
        <v>186953158</v>
      </c>
      <c r="K48" s="23">
        <v>223701747</v>
      </c>
    </row>
    <row r="49" spans="1:11" x14ac:dyDescent="0.25">
      <c r="A49" s="20" t="s">
        <v>53</v>
      </c>
      <c r="B49" s="17">
        <f>+B75</f>
        <v>33316181.100658156</v>
      </c>
      <c r="C49" s="17">
        <f t="shared" ref="C49:K49" si="6">+C75</f>
        <v>-712890316.52461994</v>
      </c>
      <c r="D49" s="21">
        <f t="shared" si="6"/>
        <v>-260076560.27921021</v>
      </c>
      <c r="E49" s="22">
        <f t="shared" si="6"/>
        <v>18734793.875075258</v>
      </c>
      <c r="F49" s="17">
        <f t="shared" si="6"/>
        <v>47641155.195210986</v>
      </c>
      <c r="G49" s="23">
        <f t="shared" si="6"/>
        <v>47641155.195210986</v>
      </c>
      <c r="H49" s="19">
        <f t="shared" si="6"/>
        <v>-150588411.81222039</v>
      </c>
      <c r="I49" s="22">
        <f t="shared" si="6"/>
        <v>18567513.993983045</v>
      </c>
      <c r="J49" s="17">
        <f t="shared" si="6"/>
        <v>26452927.136668608</v>
      </c>
      <c r="K49" s="23">
        <f t="shared" si="6"/>
        <v>36890334.57610175</v>
      </c>
    </row>
    <row r="50" spans="1:11" x14ac:dyDescent="0.25">
      <c r="A50" s="30" t="s">
        <v>54</v>
      </c>
      <c r="B50" s="66">
        <f>+B48-B49</f>
        <v>16910068.899341844</v>
      </c>
      <c r="C50" s="66">
        <f t="shared" ref="C50:K50" si="7">+C48-C49</f>
        <v>837530873.52461994</v>
      </c>
      <c r="D50" s="67">
        <f t="shared" si="7"/>
        <v>469506827.27921021</v>
      </c>
      <c r="E50" s="68">
        <f t="shared" si="7"/>
        <v>120959073.12492475</v>
      </c>
      <c r="F50" s="66">
        <f t="shared" si="7"/>
        <v>95919978.804789007</v>
      </c>
      <c r="G50" s="69">
        <f t="shared" si="7"/>
        <v>95919978.804789007</v>
      </c>
      <c r="H50" s="70">
        <f t="shared" si="7"/>
        <v>412258289.81222039</v>
      </c>
      <c r="I50" s="68">
        <f t="shared" si="7"/>
        <v>155100006.00601697</v>
      </c>
      <c r="J50" s="66">
        <f t="shared" si="7"/>
        <v>160500230.86333138</v>
      </c>
      <c r="K50" s="69">
        <f t="shared" si="7"/>
        <v>186811412.42389825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1949817583</v>
      </c>
      <c r="C53" s="17">
        <v>2209283035</v>
      </c>
      <c r="D53" s="21">
        <v>2357653720</v>
      </c>
      <c r="E53" s="22">
        <v>2728313712</v>
      </c>
      <c r="F53" s="17">
        <v>2634618905</v>
      </c>
      <c r="G53" s="23">
        <v>2634618905</v>
      </c>
      <c r="H53" s="19">
        <v>2562533918</v>
      </c>
      <c r="I53" s="22">
        <v>2806918884</v>
      </c>
      <c r="J53" s="17">
        <v>3012208705</v>
      </c>
      <c r="K53" s="23">
        <v>3230888512</v>
      </c>
    </row>
    <row r="54" spans="1:11" x14ac:dyDescent="0.25">
      <c r="A54" s="20" t="s">
        <v>57</v>
      </c>
      <c r="B54" s="17">
        <v>78667038</v>
      </c>
      <c r="C54" s="17">
        <v>92207410</v>
      </c>
      <c r="D54" s="21">
        <v>98412808</v>
      </c>
      <c r="E54" s="22">
        <v>101836822</v>
      </c>
      <c r="F54" s="17">
        <v>102367259</v>
      </c>
      <c r="G54" s="23">
        <v>102367259</v>
      </c>
      <c r="H54" s="19">
        <v>114200121</v>
      </c>
      <c r="I54" s="22">
        <v>107788020</v>
      </c>
      <c r="J54" s="17">
        <v>114244142</v>
      </c>
      <c r="K54" s="23">
        <v>121673082</v>
      </c>
    </row>
    <row r="55" spans="1:11" x14ac:dyDescent="0.25">
      <c r="A55" s="20" t="s">
        <v>58</v>
      </c>
      <c r="B55" s="17">
        <v>44347635</v>
      </c>
      <c r="C55" s="17">
        <v>11852611</v>
      </c>
      <c r="D55" s="21">
        <v>19933123</v>
      </c>
      <c r="E55" s="22">
        <v>22874961</v>
      </c>
      <c r="F55" s="17">
        <v>51471421</v>
      </c>
      <c r="G55" s="23">
        <v>51471421</v>
      </c>
      <c r="H55" s="19">
        <v>38005098</v>
      </c>
      <c r="I55" s="22">
        <v>41525724</v>
      </c>
      <c r="J55" s="17">
        <v>96469067</v>
      </c>
      <c r="K55" s="23">
        <v>175768206</v>
      </c>
    </row>
    <row r="56" spans="1:11" x14ac:dyDescent="0.25">
      <c r="A56" s="20" t="s">
        <v>59</v>
      </c>
      <c r="B56" s="17">
        <v>45288683</v>
      </c>
      <c r="C56" s="17">
        <v>52467513</v>
      </c>
      <c r="D56" s="21">
        <v>43781492</v>
      </c>
      <c r="E56" s="22">
        <v>48008661</v>
      </c>
      <c r="F56" s="17">
        <v>69381294</v>
      </c>
      <c r="G56" s="23">
        <v>69381294</v>
      </c>
      <c r="H56" s="19">
        <v>40466353</v>
      </c>
      <c r="I56" s="22">
        <v>45191844</v>
      </c>
      <c r="J56" s="17">
        <v>52226987</v>
      </c>
      <c r="K56" s="23">
        <v>55502143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641645</v>
      </c>
      <c r="C59" s="17">
        <v>1775226</v>
      </c>
      <c r="D59" s="21">
        <v>1827745</v>
      </c>
      <c r="E59" s="22">
        <v>-724173</v>
      </c>
      <c r="F59" s="17">
        <v>-724173</v>
      </c>
      <c r="G59" s="23">
        <v>-724173</v>
      </c>
      <c r="H59" s="19">
        <v>3314890</v>
      </c>
      <c r="I59" s="22">
        <v>-767622</v>
      </c>
      <c r="J59" s="17">
        <v>-813679</v>
      </c>
      <c r="K59" s="23">
        <v>-862501</v>
      </c>
    </row>
    <row r="60" spans="1:11" x14ac:dyDescent="0.25">
      <c r="A60" s="20" t="s">
        <v>62</v>
      </c>
      <c r="B60" s="17">
        <v>0</v>
      </c>
      <c r="C60" s="17">
        <v>0</v>
      </c>
      <c r="D60" s="21">
        <v>0</v>
      </c>
      <c r="E60" s="22">
        <v>0</v>
      </c>
      <c r="F60" s="17">
        <v>0</v>
      </c>
      <c r="G60" s="23">
        <v>0</v>
      </c>
      <c r="H60" s="19">
        <v>0</v>
      </c>
      <c r="I60" s="22">
        <v>0</v>
      </c>
      <c r="J60" s="17">
        <v>0</v>
      </c>
      <c r="K60" s="23">
        <v>0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30936</v>
      </c>
      <c r="C62" s="86">
        <v>0</v>
      </c>
      <c r="D62" s="87">
        <v>0</v>
      </c>
      <c r="E62" s="85">
        <v>37369</v>
      </c>
      <c r="F62" s="86">
        <v>37369</v>
      </c>
      <c r="G62" s="87">
        <v>37369</v>
      </c>
      <c r="H62" s="88">
        <v>37369</v>
      </c>
      <c r="I62" s="85">
        <v>87773</v>
      </c>
      <c r="J62" s="86">
        <v>87773</v>
      </c>
      <c r="K62" s="87">
        <v>87773</v>
      </c>
    </row>
    <row r="63" spans="1:11" x14ac:dyDescent="0.25">
      <c r="A63" s="84" t="s">
        <v>65</v>
      </c>
      <c r="B63" s="85">
        <v>0</v>
      </c>
      <c r="C63" s="86">
        <v>0</v>
      </c>
      <c r="D63" s="87">
        <v>0</v>
      </c>
      <c r="E63" s="85">
        <v>0</v>
      </c>
      <c r="F63" s="86">
        <v>0</v>
      </c>
      <c r="G63" s="87">
        <v>0</v>
      </c>
      <c r="H63" s="88">
        <v>0</v>
      </c>
      <c r="I63" s="85">
        <v>0</v>
      </c>
      <c r="J63" s="86">
        <v>0</v>
      </c>
      <c r="K63" s="87">
        <v>0</v>
      </c>
    </row>
    <row r="64" spans="1:11" x14ac:dyDescent="0.25">
      <c r="A64" s="84" t="s">
        <v>66</v>
      </c>
      <c r="B64" s="85">
        <v>0</v>
      </c>
      <c r="C64" s="86">
        <v>0</v>
      </c>
      <c r="D64" s="87">
        <v>0</v>
      </c>
      <c r="E64" s="85">
        <v>0</v>
      </c>
      <c r="F64" s="86">
        <v>0</v>
      </c>
      <c r="G64" s="87">
        <v>0</v>
      </c>
      <c r="H64" s="88">
        <v>0</v>
      </c>
      <c r="I64" s="85">
        <v>0</v>
      </c>
      <c r="J64" s="86">
        <v>0</v>
      </c>
      <c r="K64" s="87">
        <v>0</v>
      </c>
    </row>
    <row r="65" spans="1:11" x14ac:dyDescent="0.25">
      <c r="A65" s="84" t="s">
        <v>67</v>
      </c>
      <c r="B65" s="85">
        <v>0</v>
      </c>
      <c r="C65" s="86">
        <v>0</v>
      </c>
      <c r="D65" s="87">
        <v>0</v>
      </c>
      <c r="E65" s="85">
        <v>0</v>
      </c>
      <c r="F65" s="86">
        <v>0</v>
      </c>
      <c r="G65" s="87">
        <v>0</v>
      </c>
      <c r="H65" s="88">
        <v>0</v>
      </c>
      <c r="I65" s="85">
        <v>0</v>
      </c>
      <c r="J65" s="86">
        <v>0</v>
      </c>
      <c r="K65" s="87">
        <v>0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1.1298108996371004</v>
      </c>
      <c r="C70" s="5">
        <f t="shared" ref="C70:K70" si="8">IF(ISERROR(C71/C72),0,(C71/C72))</f>
        <v>23.656116454457994</v>
      </c>
      <c r="D70" s="5">
        <f t="shared" si="8"/>
        <v>25.090743068351252</v>
      </c>
      <c r="E70" s="5">
        <f t="shared" si="8"/>
        <v>1.806197655942761</v>
      </c>
      <c r="F70" s="5">
        <f t="shared" si="8"/>
        <v>1.6670766280913516</v>
      </c>
      <c r="G70" s="5">
        <f t="shared" si="8"/>
        <v>1.6670766280913516</v>
      </c>
      <c r="H70" s="5">
        <f t="shared" si="8"/>
        <v>20.183519209562277</v>
      </c>
      <c r="I70" s="5">
        <f t="shared" si="8"/>
        <v>2.7573026623483741</v>
      </c>
      <c r="J70" s="5">
        <f t="shared" si="8"/>
        <v>2.7390193051070724</v>
      </c>
      <c r="K70" s="5">
        <f t="shared" si="8"/>
        <v>2.5840559467616129</v>
      </c>
    </row>
    <row r="71" spans="1:11" ht="13" hidden="1" x14ac:dyDescent="0.3">
      <c r="A71" s="1" t="s">
        <v>135</v>
      </c>
      <c r="B71" s="2">
        <f>+B83</f>
        <v>73247872</v>
      </c>
      <c r="C71" s="2">
        <f t="shared" ref="C71:K71" si="9">+C83</f>
        <v>1874141112</v>
      </c>
      <c r="D71" s="2">
        <f t="shared" si="9"/>
        <v>1868127085</v>
      </c>
      <c r="E71" s="2">
        <f t="shared" si="9"/>
        <v>130518635</v>
      </c>
      <c r="F71" s="2">
        <f t="shared" si="9"/>
        <v>137020839</v>
      </c>
      <c r="G71" s="2">
        <f t="shared" si="9"/>
        <v>137020839</v>
      </c>
      <c r="H71" s="2">
        <f t="shared" si="9"/>
        <v>1577107413</v>
      </c>
      <c r="I71" s="2">
        <f t="shared" si="9"/>
        <v>233621410</v>
      </c>
      <c r="J71" s="2">
        <f t="shared" si="9"/>
        <v>241227164</v>
      </c>
      <c r="K71" s="2">
        <f t="shared" si="9"/>
        <v>241234269</v>
      </c>
    </row>
    <row r="72" spans="1:11" ht="13" hidden="1" x14ac:dyDescent="0.3">
      <c r="A72" s="1" t="s">
        <v>136</v>
      </c>
      <c r="B72" s="2">
        <f>+B77</f>
        <v>64831975</v>
      </c>
      <c r="C72" s="2">
        <f t="shared" ref="C72:K72" si="10">+C77</f>
        <v>79224378</v>
      </c>
      <c r="D72" s="2">
        <f t="shared" si="10"/>
        <v>74454833</v>
      </c>
      <c r="E72" s="2">
        <f t="shared" si="10"/>
        <v>72261546</v>
      </c>
      <c r="F72" s="2">
        <f t="shared" si="10"/>
        <v>82192286</v>
      </c>
      <c r="G72" s="2">
        <f t="shared" si="10"/>
        <v>82192286</v>
      </c>
      <c r="H72" s="2">
        <f t="shared" si="10"/>
        <v>78138376</v>
      </c>
      <c r="I72" s="2">
        <f t="shared" si="10"/>
        <v>84728243</v>
      </c>
      <c r="J72" s="2">
        <f t="shared" si="10"/>
        <v>88070633</v>
      </c>
      <c r="K72" s="2">
        <f t="shared" si="10"/>
        <v>93354894</v>
      </c>
    </row>
    <row r="73" spans="1:11" ht="13" hidden="1" x14ac:dyDescent="0.3">
      <c r="A73" s="1" t="s">
        <v>137</v>
      </c>
      <c r="B73" s="2">
        <f>+B74</f>
        <v>-5920984.9999999963</v>
      </c>
      <c r="C73" s="2">
        <f t="shared" ref="C73:K73" si="11">+(C78+C80+C81+C82)-(B78+B80+B81+B82)</f>
        <v>4450397</v>
      </c>
      <c r="D73" s="2">
        <f t="shared" si="11"/>
        <v>-20105382</v>
      </c>
      <c r="E73" s="2">
        <f t="shared" si="11"/>
        <v>17567131</v>
      </c>
      <c r="F73" s="2">
        <f>+(F78+F80+F81+F82)-(D78+D80+D81+D82)</f>
        <v>8643427</v>
      </c>
      <c r="G73" s="2">
        <f>+(G78+G80+G81+G82)-(D78+D80+D81+D82)</f>
        <v>8643427</v>
      </c>
      <c r="H73" s="2">
        <f>+(H78+H80+H81+H82)-(D78+D80+D81+D82)</f>
        <v>-4933</v>
      </c>
      <c r="I73" s="2">
        <f>+(I78+I80+I81+I82)-(E78+E80+E81+E82)</f>
        <v>-5884888</v>
      </c>
      <c r="J73" s="2">
        <f t="shared" si="11"/>
        <v>-1974971</v>
      </c>
      <c r="K73" s="2">
        <f t="shared" si="11"/>
        <v>-2093470</v>
      </c>
    </row>
    <row r="74" spans="1:11" ht="13" hidden="1" x14ac:dyDescent="0.3">
      <c r="A74" s="1" t="s">
        <v>138</v>
      </c>
      <c r="B74" s="2">
        <f>+TREND(C74:E74)</f>
        <v>-5920984.9999999963</v>
      </c>
      <c r="C74" s="2">
        <f>+C73</f>
        <v>4450397</v>
      </c>
      <c r="D74" s="2">
        <f t="shared" ref="D74:K74" si="12">+D73</f>
        <v>-20105382</v>
      </c>
      <c r="E74" s="2">
        <f t="shared" si="12"/>
        <v>17567131</v>
      </c>
      <c r="F74" s="2">
        <f t="shared" si="12"/>
        <v>8643427</v>
      </c>
      <c r="G74" s="2">
        <f t="shared" si="12"/>
        <v>8643427</v>
      </c>
      <c r="H74" s="2">
        <f t="shared" si="12"/>
        <v>-4933</v>
      </c>
      <c r="I74" s="2">
        <f t="shared" si="12"/>
        <v>-5884888</v>
      </c>
      <c r="J74" s="2">
        <f t="shared" si="12"/>
        <v>-1974971</v>
      </c>
      <c r="K74" s="2">
        <f t="shared" si="12"/>
        <v>-2093470</v>
      </c>
    </row>
    <row r="75" spans="1:11" ht="13" hidden="1" x14ac:dyDescent="0.3">
      <c r="A75" s="1" t="s">
        <v>139</v>
      </c>
      <c r="B75" s="2">
        <f>+B84-(((B80+B81+B82+B78)*B70)-B79)</f>
        <v>33316181.100658156</v>
      </c>
      <c r="C75" s="2">
        <f t="shared" ref="C75:K75" si="13">+C84-(((C80+C81+C82+C78)*C70)-C79)</f>
        <v>-712890316.52461994</v>
      </c>
      <c r="D75" s="2">
        <f t="shared" si="13"/>
        <v>-260076560.27921021</v>
      </c>
      <c r="E75" s="2">
        <f t="shared" si="13"/>
        <v>18734793.875075258</v>
      </c>
      <c r="F75" s="2">
        <f t="shared" si="13"/>
        <v>47641155.195210986</v>
      </c>
      <c r="G75" s="2">
        <f t="shared" si="13"/>
        <v>47641155.195210986</v>
      </c>
      <c r="H75" s="2">
        <f t="shared" si="13"/>
        <v>-150588411.81222039</v>
      </c>
      <c r="I75" s="2">
        <f t="shared" si="13"/>
        <v>18567513.993983045</v>
      </c>
      <c r="J75" s="2">
        <f t="shared" si="13"/>
        <v>26452927.136668608</v>
      </c>
      <c r="K75" s="2">
        <f t="shared" si="13"/>
        <v>36890334.57610175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64831975</v>
      </c>
      <c r="C77" s="3">
        <v>79224378</v>
      </c>
      <c r="D77" s="3">
        <v>74454833</v>
      </c>
      <c r="E77" s="3">
        <v>72261546</v>
      </c>
      <c r="F77" s="3">
        <v>82192286</v>
      </c>
      <c r="G77" s="3">
        <v>82192286</v>
      </c>
      <c r="H77" s="3">
        <v>78138376</v>
      </c>
      <c r="I77" s="3">
        <v>84728243</v>
      </c>
      <c r="J77" s="3">
        <v>88070633</v>
      </c>
      <c r="K77" s="3">
        <v>93354894</v>
      </c>
    </row>
    <row r="78" spans="1:11" ht="13" hidden="1" x14ac:dyDescent="0.3">
      <c r="A78" s="1" t="s">
        <v>69</v>
      </c>
      <c r="B78" s="3">
        <v>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</row>
    <row r="79" spans="1:11" ht="13" hidden="1" x14ac:dyDescent="0.3">
      <c r="A79" s="1" t="s">
        <v>70</v>
      </c>
      <c r="B79" s="3">
        <v>77577548</v>
      </c>
      <c r="C79" s="3">
        <v>91867764</v>
      </c>
      <c r="D79" s="3">
        <v>86935138</v>
      </c>
      <c r="E79" s="3">
        <v>86542158</v>
      </c>
      <c r="F79" s="3">
        <v>83968259</v>
      </c>
      <c r="G79" s="3">
        <v>83968259</v>
      </c>
      <c r="H79" s="3">
        <v>147816839</v>
      </c>
      <c r="I79" s="3">
        <v>86355771</v>
      </c>
      <c r="J79" s="3">
        <v>88355771</v>
      </c>
      <c r="K79" s="3">
        <v>89655771</v>
      </c>
    </row>
    <row r="80" spans="1:11" ht="13" hidden="1" x14ac:dyDescent="0.3">
      <c r="A80" s="1" t="s">
        <v>71</v>
      </c>
      <c r="B80" s="3">
        <v>27667761</v>
      </c>
      <c r="C80" s="3">
        <v>32135758</v>
      </c>
      <c r="D80" s="3">
        <v>12036376</v>
      </c>
      <c r="E80" s="3">
        <v>29604707</v>
      </c>
      <c r="F80" s="3">
        <v>20679803</v>
      </c>
      <c r="G80" s="3">
        <v>20679803</v>
      </c>
      <c r="H80" s="3">
        <v>12773158</v>
      </c>
      <c r="I80" s="3">
        <v>23718619</v>
      </c>
      <c r="J80" s="3">
        <v>21743648</v>
      </c>
      <c r="K80" s="3">
        <v>19650178</v>
      </c>
    </row>
    <row r="81" spans="1:11" ht="13" hidden="1" x14ac:dyDescent="0.3">
      <c r="A81" s="1" t="s">
        <v>72</v>
      </c>
      <c r="B81" s="3">
        <v>2335728</v>
      </c>
      <c r="C81" s="3">
        <v>2318128</v>
      </c>
      <c r="D81" s="3">
        <v>2312128</v>
      </c>
      <c r="E81" s="3">
        <v>2310928</v>
      </c>
      <c r="F81" s="3">
        <v>2312128</v>
      </c>
      <c r="G81" s="3">
        <v>2312128</v>
      </c>
      <c r="H81" s="3">
        <v>1570413</v>
      </c>
      <c r="I81" s="3">
        <v>2312128</v>
      </c>
      <c r="J81" s="3">
        <v>2312128</v>
      </c>
      <c r="K81" s="3">
        <v>2312128</v>
      </c>
    </row>
    <row r="82" spans="1:11" ht="13" hidden="1" x14ac:dyDescent="0.3">
      <c r="A82" s="1" t="s">
        <v>73</v>
      </c>
      <c r="B82" s="3">
        <v>0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</row>
    <row r="83" spans="1:11" ht="13" hidden="1" x14ac:dyDescent="0.3">
      <c r="A83" s="1" t="s">
        <v>74</v>
      </c>
      <c r="B83" s="3">
        <v>73247872</v>
      </c>
      <c r="C83" s="3">
        <v>1874141112</v>
      </c>
      <c r="D83" s="3">
        <v>1868127085</v>
      </c>
      <c r="E83" s="3">
        <v>130518635</v>
      </c>
      <c r="F83" s="3">
        <v>137020839</v>
      </c>
      <c r="G83" s="3">
        <v>137020839</v>
      </c>
      <c r="H83" s="3">
        <v>1577107413</v>
      </c>
      <c r="I83" s="3">
        <v>233621410</v>
      </c>
      <c r="J83" s="3">
        <v>241227164</v>
      </c>
      <c r="K83" s="3">
        <v>241234269</v>
      </c>
    </row>
    <row r="84" spans="1:11" ht="13" hidden="1" x14ac:dyDescent="0.3">
      <c r="A84" s="1" t="s">
        <v>75</v>
      </c>
      <c r="B84" s="3">
        <v>-10363098</v>
      </c>
      <c r="C84" s="3">
        <v>10287059</v>
      </c>
      <c r="D84" s="3">
        <v>13002929</v>
      </c>
      <c r="E84" s="3">
        <v>-10161419</v>
      </c>
      <c r="F84" s="3">
        <v>2002207</v>
      </c>
      <c r="G84" s="3">
        <v>2002207</v>
      </c>
      <c r="H84" s="3">
        <v>-8901510</v>
      </c>
      <c r="I84" s="3">
        <v>3986391</v>
      </c>
      <c r="J84" s="3">
        <v>3986391</v>
      </c>
      <c r="K84" s="3">
        <v>3986391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  <rowBreaks count="1" manualBreakCount="1">
    <brk id="85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K85"/>
  <sheetViews>
    <sheetView showGridLines="0" workbookViewId="0">
      <selection sqref="A1:K1"/>
    </sheetView>
  </sheetViews>
  <sheetFormatPr defaultRowHeight="12.5" x14ac:dyDescent="0.25"/>
  <cols>
    <col min="1" max="1" width="35.7265625" customWidth="1"/>
    <col min="2" max="11" width="9.7265625" customWidth="1"/>
  </cols>
  <sheetData>
    <row r="1" spans="1:11" ht="19.149999999999999" customHeight="1" x14ac:dyDescent="0.3">
      <c r="A1" s="95" t="s">
        <v>129</v>
      </c>
      <c r="B1" s="96"/>
      <c r="C1" s="96"/>
      <c r="D1" s="97"/>
      <c r="E1" s="97"/>
      <c r="F1" s="97"/>
      <c r="G1" s="97"/>
      <c r="H1" s="97"/>
      <c r="I1" s="97"/>
      <c r="J1" s="97"/>
      <c r="K1" s="97"/>
    </row>
    <row r="2" spans="1:11" ht="25" customHeight="1" x14ac:dyDescent="0.25">
      <c r="A2" s="6" t="s">
        <v>1</v>
      </c>
      <c r="B2" s="7" t="s">
        <v>2</v>
      </c>
      <c r="C2" s="8" t="s">
        <v>3</v>
      </c>
      <c r="D2" s="9" t="s">
        <v>4</v>
      </c>
      <c r="E2" s="98" t="s">
        <v>5</v>
      </c>
      <c r="F2" s="99"/>
      <c r="G2" s="99"/>
      <c r="H2" s="99"/>
      <c r="I2" s="100" t="s">
        <v>6</v>
      </c>
      <c r="J2" s="101"/>
      <c r="K2" s="102"/>
    </row>
    <row r="3" spans="1:11" ht="25" customHeight="1" x14ac:dyDescent="0.25">
      <c r="A3" s="10" t="s">
        <v>7</v>
      </c>
      <c r="B3" s="11" t="s">
        <v>8</v>
      </c>
      <c r="C3" s="12" t="s">
        <v>8</v>
      </c>
      <c r="D3" s="13" t="s">
        <v>8</v>
      </c>
      <c r="E3" s="11" t="s">
        <v>9</v>
      </c>
      <c r="F3" s="12" t="s">
        <v>10</v>
      </c>
      <c r="G3" s="13" t="s">
        <v>11</v>
      </c>
      <c r="H3" s="14" t="s">
        <v>12</v>
      </c>
      <c r="I3" s="11" t="s">
        <v>13</v>
      </c>
      <c r="J3" s="12" t="s">
        <v>14</v>
      </c>
      <c r="K3" s="13" t="s">
        <v>15</v>
      </c>
    </row>
    <row r="4" spans="1:11" x14ac:dyDescent="0.25">
      <c r="A4" s="15" t="s">
        <v>16</v>
      </c>
      <c r="B4" s="16"/>
      <c r="C4" s="17"/>
      <c r="D4" s="18"/>
      <c r="E4" s="16"/>
      <c r="F4" s="17"/>
      <c r="G4" s="18"/>
      <c r="H4" s="19"/>
      <c r="I4" s="16"/>
      <c r="J4" s="17"/>
      <c r="K4" s="18"/>
    </row>
    <row r="5" spans="1:11" x14ac:dyDescent="0.25">
      <c r="A5" s="20" t="s">
        <v>17</v>
      </c>
      <c r="B5" s="17">
        <v>15015176642</v>
      </c>
      <c r="C5" s="17">
        <v>17481296957</v>
      </c>
      <c r="D5" s="21">
        <v>18856162444</v>
      </c>
      <c r="E5" s="22">
        <v>18476220120</v>
      </c>
      <c r="F5" s="17">
        <v>18561785224</v>
      </c>
      <c r="G5" s="23">
        <v>18561785224</v>
      </c>
      <c r="H5" s="19">
        <v>20254517694</v>
      </c>
      <c r="I5" s="22">
        <v>19969590112</v>
      </c>
      <c r="J5" s="17">
        <v>20949758923</v>
      </c>
      <c r="K5" s="23">
        <v>21780647206</v>
      </c>
    </row>
    <row r="6" spans="1:11" x14ac:dyDescent="0.25">
      <c r="A6" s="20" t="s">
        <v>18</v>
      </c>
      <c r="B6" s="17">
        <v>35051702936</v>
      </c>
      <c r="C6" s="17">
        <v>36755433157</v>
      </c>
      <c r="D6" s="21">
        <v>41615083351</v>
      </c>
      <c r="E6" s="22">
        <v>47838611635</v>
      </c>
      <c r="F6" s="17">
        <v>47520628003</v>
      </c>
      <c r="G6" s="23">
        <v>47520628003</v>
      </c>
      <c r="H6" s="19">
        <v>45405659953</v>
      </c>
      <c r="I6" s="22">
        <v>53358768529</v>
      </c>
      <c r="J6" s="17">
        <v>59197390421</v>
      </c>
      <c r="K6" s="23">
        <v>65397624571</v>
      </c>
    </row>
    <row r="7" spans="1:11" x14ac:dyDescent="0.25">
      <c r="A7" s="20" t="s">
        <v>19</v>
      </c>
      <c r="B7" s="17">
        <v>549169329</v>
      </c>
      <c r="C7" s="17">
        <v>1105897228</v>
      </c>
      <c r="D7" s="21">
        <v>1637546461</v>
      </c>
      <c r="E7" s="22">
        <v>1412929915</v>
      </c>
      <c r="F7" s="17">
        <v>1490002633</v>
      </c>
      <c r="G7" s="23">
        <v>1490002633</v>
      </c>
      <c r="H7" s="19">
        <v>1252960142</v>
      </c>
      <c r="I7" s="22">
        <v>1345433641</v>
      </c>
      <c r="J7" s="17">
        <v>1540205169</v>
      </c>
      <c r="K7" s="23">
        <v>1547911408</v>
      </c>
    </row>
    <row r="8" spans="1:11" x14ac:dyDescent="0.25">
      <c r="A8" s="20" t="s">
        <v>20</v>
      </c>
      <c r="B8" s="17">
        <v>16841936892</v>
      </c>
      <c r="C8" s="17">
        <v>19330683618</v>
      </c>
      <c r="D8" s="21">
        <v>20885889403</v>
      </c>
      <c r="E8" s="22">
        <v>21525873894</v>
      </c>
      <c r="F8" s="17">
        <v>21667101378</v>
      </c>
      <c r="G8" s="23">
        <v>21667101378</v>
      </c>
      <c r="H8" s="19">
        <v>21455609672</v>
      </c>
      <c r="I8" s="22">
        <v>22191906150</v>
      </c>
      <c r="J8" s="17">
        <v>23159481256</v>
      </c>
      <c r="K8" s="23">
        <v>24181195272</v>
      </c>
    </row>
    <row r="9" spans="1:11" x14ac:dyDescent="0.25">
      <c r="A9" s="20" t="s">
        <v>21</v>
      </c>
      <c r="B9" s="17">
        <v>8543039826</v>
      </c>
      <c r="C9" s="17">
        <v>10409695607</v>
      </c>
      <c r="D9" s="21">
        <v>12596937093</v>
      </c>
      <c r="E9" s="22">
        <v>10821995116</v>
      </c>
      <c r="F9" s="17">
        <v>11456043476</v>
      </c>
      <c r="G9" s="23">
        <v>11456043476</v>
      </c>
      <c r="H9" s="19">
        <v>13125362436</v>
      </c>
      <c r="I9" s="22">
        <v>10293867337</v>
      </c>
      <c r="J9" s="17">
        <v>10676383904</v>
      </c>
      <c r="K9" s="23">
        <v>11095033329</v>
      </c>
    </row>
    <row r="10" spans="1:11" x14ac:dyDescent="0.25">
      <c r="A10" s="24" t="s">
        <v>130</v>
      </c>
      <c r="B10" s="25">
        <f>SUM(B5:B9)</f>
        <v>76001025625</v>
      </c>
      <c r="C10" s="26">
        <f t="shared" ref="C10:K10" si="0">SUM(C5:C9)</f>
        <v>85083006567</v>
      </c>
      <c r="D10" s="27">
        <f t="shared" si="0"/>
        <v>95591618752</v>
      </c>
      <c r="E10" s="25">
        <f t="shared" si="0"/>
        <v>100075630680</v>
      </c>
      <c r="F10" s="26">
        <f t="shared" si="0"/>
        <v>100695560714</v>
      </c>
      <c r="G10" s="28">
        <f t="shared" si="0"/>
        <v>100695560714</v>
      </c>
      <c r="H10" s="29">
        <f t="shared" si="0"/>
        <v>101494109897</v>
      </c>
      <c r="I10" s="25">
        <f t="shared" si="0"/>
        <v>107159565769</v>
      </c>
      <c r="J10" s="26">
        <f t="shared" si="0"/>
        <v>115523219673</v>
      </c>
      <c r="K10" s="28">
        <f t="shared" si="0"/>
        <v>124002411786</v>
      </c>
    </row>
    <row r="11" spans="1:11" x14ac:dyDescent="0.25">
      <c r="A11" s="20" t="s">
        <v>22</v>
      </c>
      <c r="B11" s="17">
        <v>22790053655</v>
      </c>
      <c r="C11" s="17">
        <v>23501520695</v>
      </c>
      <c r="D11" s="21">
        <v>25281245409</v>
      </c>
      <c r="E11" s="22">
        <v>26992144013</v>
      </c>
      <c r="F11" s="17">
        <v>26535774482</v>
      </c>
      <c r="G11" s="23">
        <v>26535774482</v>
      </c>
      <c r="H11" s="19">
        <v>26978990526</v>
      </c>
      <c r="I11" s="22">
        <v>28749133314</v>
      </c>
      <c r="J11" s="17">
        <v>30241211818</v>
      </c>
      <c r="K11" s="23">
        <v>31847132459</v>
      </c>
    </row>
    <row r="12" spans="1:11" x14ac:dyDescent="0.25">
      <c r="A12" s="20" t="s">
        <v>23</v>
      </c>
      <c r="B12" s="17">
        <v>798678203</v>
      </c>
      <c r="C12" s="17">
        <v>893787708</v>
      </c>
      <c r="D12" s="21">
        <v>964414971</v>
      </c>
      <c r="E12" s="22">
        <v>1011202643</v>
      </c>
      <c r="F12" s="17">
        <v>1012033024</v>
      </c>
      <c r="G12" s="23">
        <v>1012033024</v>
      </c>
      <c r="H12" s="19">
        <v>964924077</v>
      </c>
      <c r="I12" s="22">
        <v>1055757207</v>
      </c>
      <c r="J12" s="17">
        <v>1110831655</v>
      </c>
      <c r="K12" s="23">
        <v>1155951881</v>
      </c>
    </row>
    <row r="13" spans="1:11" x14ac:dyDescent="0.25">
      <c r="A13" s="20" t="s">
        <v>24</v>
      </c>
      <c r="B13" s="17">
        <v>6412046346</v>
      </c>
      <c r="C13" s="17">
        <v>6545080851</v>
      </c>
      <c r="D13" s="21">
        <v>6802523670</v>
      </c>
      <c r="E13" s="22">
        <v>6908708131</v>
      </c>
      <c r="F13" s="17">
        <v>6979664893</v>
      </c>
      <c r="G13" s="23">
        <v>6979664893</v>
      </c>
      <c r="H13" s="19">
        <v>7119337253</v>
      </c>
      <c r="I13" s="22">
        <v>7449532899</v>
      </c>
      <c r="J13" s="17">
        <v>7695631733</v>
      </c>
      <c r="K13" s="23">
        <v>7901624586</v>
      </c>
    </row>
    <row r="14" spans="1:11" x14ac:dyDescent="0.25">
      <c r="A14" s="20" t="s">
        <v>25</v>
      </c>
      <c r="B14" s="17">
        <v>1231459324</v>
      </c>
      <c r="C14" s="17">
        <v>1512096685</v>
      </c>
      <c r="D14" s="21">
        <v>1689392894</v>
      </c>
      <c r="E14" s="22">
        <v>1508420266</v>
      </c>
      <c r="F14" s="17">
        <v>1557768949</v>
      </c>
      <c r="G14" s="23">
        <v>1557768949</v>
      </c>
      <c r="H14" s="19">
        <v>1832246429</v>
      </c>
      <c r="I14" s="22">
        <v>1442729314</v>
      </c>
      <c r="J14" s="17">
        <v>1543124241</v>
      </c>
      <c r="K14" s="23">
        <v>1569705597</v>
      </c>
    </row>
    <row r="15" spans="1:11" x14ac:dyDescent="0.25">
      <c r="A15" s="20" t="s">
        <v>26</v>
      </c>
      <c r="B15" s="17">
        <v>24193786833</v>
      </c>
      <c r="C15" s="17">
        <v>26107165080</v>
      </c>
      <c r="D15" s="21">
        <v>30040149391</v>
      </c>
      <c r="E15" s="22">
        <v>33834036791</v>
      </c>
      <c r="F15" s="17">
        <v>34020806205</v>
      </c>
      <c r="G15" s="23">
        <v>34020806205</v>
      </c>
      <c r="H15" s="19">
        <v>34485462835</v>
      </c>
      <c r="I15" s="22">
        <v>37689541299</v>
      </c>
      <c r="J15" s="17">
        <v>41692964637</v>
      </c>
      <c r="K15" s="23">
        <v>46231553453</v>
      </c>
    </row>
    <row r="16" spans="1:11" x14ac:dyDescent="0.25">
      <c r="A16" s="20" t="s">
        <v>27</v>
      </c>
      <c r="B16" s="17">
        <v>819296533</v>
      </c>
      <c r="C16" s="17">
        <v>994722868</v>
      </c>
      <c r="D16" s="21">
        <v>889566237</v>
      </c>
      <c r="E16" s="22">
        <v>1077803085</v>
      </c>
      <c r="F16" s="17">
        <v>1056255629</v>
      </c>
      <c r="G16" s="23">
        <v>1056255629</v>
      </c>
      <c r="H16" s="19">
        <v>746096056</v>
      </c>
      <c r="I16" s="22">
        <v>676814693</v>
      </c>
      <c r="J16" s="17">
        <v>655016268</v>
      </c>
      <c r="K16" s="23">
        <v>679871736</v>
      </c>
    </row>
    <row r="17" spans="1:11" x14ac:dyDescent="0.25">
      <c r="A17" s="20" t="s">
        <v>28</v>
      </c>
      <c r="B17" s="17">
        <v>25119400080</v>
      </c>
      <c r="C17" s="17">
        <v>27701864152</v>
      </c>
      <c r="D17" s="21">
        <v>35486911255</v>
      </c>
      <c r="E17" s="22">
        <v>27574373308</v>
      </c>
      <c r="F17" s="17">
        <v>29968308886</v>
      </c>
      <c r="G17" s="23">
        <v>29968308886</v>
      </c>
      <c r="H17" s="19">
        <v>37660930087</v>
      </c>
      <c r="I17" s="22">
        <v>28651138773</v>
      </c>
      <c r="J17" s="17">
        <v>31032806447</v>
      </c>
      <c r="K17" s="23">
        <v>32700429643</v>
      </c>
    </row>
    <row r="18" spans="1:11" x14ac:dyDescent="0.25">
      <c r="A18" s="30" t="s">
        <v>29</v>
      </c>
      <c r="B18" s="31">
        <f>SUM(B11:B17)</f>
        <v>81364720974</v>
      </c>
      <c r="C18" s="32">
        <f t="shared" ref="C18:K18" si="1">SUM(C11:C17)</f>
        <v>87256238039</v>
      </c>
      <c r="D18" s="33">
        <f t="shared" si="1"/>
        <v>101154203827</v>
      </c>
      <c r="E18" s="31">
        <f t="shared" si="1"/>
        <v>98906688237</v>
      </c>
      <c r="F18" s="32">
        <f t="shared" si="1"/>
        <v>101130612068</v>
      </c>
      <c r="G18" s="34">
        <f t="shared" si="1"/>
        <v>101130612068</v>
      </c>
      <c r="H18" s="35">
        <f t="shared" si="1"/>
        <v>109787987263</v>
      </c>
      <c r="I18" s="31">
        <f t="shared" si="1"/>
        <v>105714647499</v>
      </c>
      <c r="J18" s="32">
        <f t="shared" si="1"/>
        <v>113971586799</v>
      </c>
      <c r="K18" s="34">
        <f t="shared" si="1"/>
        <v>122086269355</v>
      </c>
    </row>
    <row r="19" spans="1:11" x14ac:dyDescent="0.25">
      <c r="A19" s="30" t="s">
        <v>30</v>
      </c>
      <c r="B19" s="36">
        <f>+B10-B18</f>
        <v>-5363695349</v>
      </c>
      <c r="C19" s="37">
        <f t="shared" ref="C19:K19" si="2">+C10-C18</f>
        <v>-2173231472</v>
      </c>
      <c r="D19" s="38">
        <f t="shared" si="2"/>
        <v>-5562585075</v>
      </c>
      <c r="E19" s="36">
        <f t="shared" si="2"/>
        <v>1168942443</v>
      </c>
      <c r="F19" s="37">
        <f t="shared" si="2"/>
        <v>-435051354</v>
      </c>
      <c r="G19" s="39">
        <f t="shared" si="2"/>
        <v>-435051354</v>
      </c>
      <c r="H19" s="40">
        <f t="shared" si="2"/>
        <v>-8293877366</v>
      </c>
      <c r="I19" s="36">
        <f t="shared" si="2"/>
        <v>1444918270</v>
      </c>
      <c r="J19" s="37">
        <f t="shared" si="2"/>
        <v>1551632874</v>
      </c>
      <c r="K19" s="39">
        <f t="shared" si="2"/>
        <v>1916142431</v>
      </c>
    </row>
    <row r="20" spans="1:11" x14ac:dyDescent="0.25">
      <c r="A20" s="41" t="s">
        <v>31</v>
      </c>
      <c r="B20" s="42">
        <v>8768134922</v>
      </c>
      <c r="C20" s="43">
        <v>9605785797</v>
      </c>
      <c r="D20" s="44">
        <v>10387817587</v>
      </c>
      <c r="E20" s="42">
        <v>9138282076</v>
      </c>
      <c r="F20" s="43">
        <v>9959959553</v>
      </c>
      <c r="G20" s="45">
        <v>9959959553</v>
      </c>
      <c r="H20" s="46">
        <v>9146470715</v>
      </c>
      <c r="I20" s="42">
        <v>9437165479</v>
      </c>
      <c r="J20" s="43">
        <v>9424540825</v>
      </c>
      <c r="K20" s="45">
        <v>9911479860</v>
      </c>
    </row>
    <row r="21" spans="1:11" x14ac:dyDescent="0.25">
      <c r="A21" s="47" t="s">
        <v>32</v>
      </c>
      <c r="B21" s="48">
        <v>83149424</v>
      </c>
      <c r="C21" s="49">
        <v>165047373</v>
      </c>
      <c r="D21" s="50">
        <v>357192668</v>
      </c>
      <c r="E21" s="48">
        <v>201175000</v>
      </c>
      <c r="F21" s="49">
        <v>205437784</v>
      </c>
      <c r="G21" s="51">
        <v>205437784</v>
      </c>
      <c r="H21" s="52">
        <v>32722910</v>
      </c>
      <c r="I21" s="48">
        <v>236231000</v>
      </c>
      <c r="J21" s="49">
        <v>457655000</v>
      </c>
      <c r="K21" s="51">
        <v>475961000</v>
      </c>
    </row>
    <row r="22" spans="1:11" x14ac:dyDescent="0.25">
      <c r="A22" s="53" t="s">
        <v>131</v>
      </c>
      <c r="B22" s="54">
        <f>SUM(B19:B21)</f>
        <v>3487588997</v>
      </c>
      <c r="C22" s="55">
        <f t="shared" ref="C22:K22" si="3">SUM(C19:C21)</f>
        <v>7597601698</v>
      </c>
      <c r="D22" s="56">
        <f t="shared" si="3"/>
        <v>5182425180</v>
      </c>
      <c r="E22" s="54">
        <f t="shared" si="3"/>
        <v>10508399519</v>
      </c>
      <c r="F22" s="55">
        <f t="shared" si="3"/>
        <v>9730345983</v>
      </c>
      <c r="G22" s="57">
        <f t="shared" si="3"/>
        <v>9730345983</v>
      </c>
      <c r="H22" s="58">
        <f t="shared" si="3"/>
        <v>885316259</v>
      </c>
      <c r="I22" s="54">
        <f t="shared" si="3"/>
        <v>11118314749</v>
      </c>
      <c r="J22" s="55">
        <f t="shared" si="3"/>
        <v>11433828699</v>
      </c>
      <c r="K22" s="57">
        <f t="shared" si="3"/>
        <v>12303583291</v>
      </c>
    </row>
    <row r="23" spans="1:11" x14ac:dyDescent="0.25">
      <c r="A23" s="47" t="s">
        <v>132</v>
      </c>
      <c r="B23" s="17">
        <v>61502377</v>
      </c>
      <c r="C23" s="17">
        <v>66462356</v>
      </c>
      <c r="D23" s="21">
        <v>-8805574</v>
      </c>
      <c r="E23" s="22">
        <v>0</v>
      </c>
      <c r="F23" s="17">
        <v>0</v>
      </c>
      <c r="G23" s="23">
        <v>0</v>
      </c>
      <c r="H23" s="19">
        <v>34935148</v>
      </c>
      <c r="I23" s="22">
        <v>0</v>
      </c>
      <c r="J23" s="17">
        <v>0</v>
      </c>
      <c r="K23" s="23">
        <v>0</v>
      </c>
    </row>
    <row r="24" spans="1:11" x14ac:dyDescent="0.25">
      <c r="A24" s="59" t="s">
        <v>33</v>
      </c>
      <c r="B24" s="36">
        <f>SUM(B22:B23)</f>
        <v>3549091374</v>
      </c>
      <c r="C24" s="37">
        <f t="shared" ref="C24:K24" si="4">SUM(C22:C23)</f>
        <v>7664064054</v>
      </c>
      <c r="D24" s="38">
        <f t="shared" si="4"/>
        <v>5173619606</v>
      </c>
      <c r="E24" s="36">
        <f t="shared" si="4"/>
        <v>10508399519</v>
      </c>
      <c r="F24" s="37">
        <f t="shared" si="4"/>
        <v>9730345983</v>
      </c>
      <c r="G24" s="39">
        <f t="shared" si="4"/>
        <v>9730345983</v>
      </c>
      <c r="H24" s="40">
        <f t="shared" si="4"/>
        <v>920251407</v>
      </c>
      <c r="I24" s="36">
        <f t="shared" si="4"/>
        <v>11118314749</v>
      </c>
      <c r="J24" s="37">
        <f t="shared" si="4"/>
        <v>11433828699</v>
      </c>
      <c r="K24" s="39">
        <f t="shared" si="4"/>
        <v>12303583291</v>
      </c>
    </row>
    <row r="25" spans="1:11" ht="5.15" customHeight="1" x14ac:dyDescent="0.25">
      <c r="A25" s="60"/>
      <c r="B25" s="16"/>
      <c r="C25" s="17"/>
      <c r="D25" s="18"/>
      <c r="E25" s="16"/>
      <c r="F25" s="17"/>
      <c r="G25" s="18"/>
      <c r="H25" s="19"/>
      <c r="I25" s="16"/>
      <c r="J25" s="17"/>
      <c r="K25" s="18"/>
    </row>
    <row r="26" spans="1:11" x14ac:dyDescent="0.25">
      <c r="A26" s="61" t="s">
        <v>133</v>
      </c>
      <c r="B26" s="62"/>
      <c r="C26" s="63"/>
      <c r="D26" s="64"/>
      <c r="E26" s="62"/>
      <c r="F26" s="63"/>
      <c r="G26" s="64"/>
      <c r="H26" s="65"/>
      <c r="I26" s="62"/>
      <c r="J26" s="63"/>
      <c r="K26" s="64"/>
    </row>
    <row r="27" spans="1:11" x14ac:dyDescent="0.25">
      <c r="A27" s="30" t="s">
        <v>35</v>
      </c>
      <c r="B27" s="66">
        <v>37800271044</v>
      </c>
      <c r="C27" s="66">
        <v>30144942101</v>
      </c>
      <c r="D27" s="67">
        <v>125066281897</v>
      </c>
      <c r="E27" s="68">
        <v>15006751223</v>
      </c>
      <c r="F27" s="66">
        <v>15835936311</v>
      </c>
      <c r="G27" s="69">
        <v>15835936311</v>
      </c>
      <c r="H27" s="70">
        <v>140213835675</v>
      </c>
      <c r="I27" s="68">
        <v>14462698733</v>
      </c>
      <c r="J27" s="66">
        <v>13155533442</v>
      </c>
      <c r="K27" s="69">
        <v>13458914730</v>
      </c>
    </row>
    <row r="28" spans="1:11" x14ac:dyDescent="0.25">
      <c r="A28" s="71" t="s">
        <v>36</v>
      </c>
      <c r="B28" s="17">
        <v>11687388748</v>
      </c>
      <c r="C28" s="17">
        <v>14257265116</v>
      </c>
      <c r="D28" s="21">
        <v>43145790501</v>
      </c>
      <c r="E28" s="22">
        <v>8618263496</v>
      </c>
      <c r="F28" s="17">
        <v>9275894679</v>
      </c>
      <c r="G28" s="23">
        <v>9275894679</v>
      </c>
      <c r="H28" s="19">
        <v>42566663510</v>
      </c>
      <c r="I28" s="22">
        <v>8715301421</v>
      </c>
      <c r="J28" s="17">
        <v>8736850222</v>
      </c>
      <c r="K28" s="23">
        <v>9235240101</v>
      </c>
    </row>
    <row r="29" spans="1:11" x14ac:dyDescent="0.25">
      <c r="A29" s="20"/>
      <c r="B29" s="17"/>
      <c r="C29" s="17"/>
      <c r="D29" s="21"/>
      <c r="E29" s="22"/>
      <c r="F29" s="17"/>
      <c r="G29" s="23"/>
      <c r="H29" s="19"/>
      <c r="I29" s="22"/>
      <c r="J29" s="17"/>
      <c r="K29" s="23"/>
    </row>
    <row r="30" spans="1:11" x14ac:dyDescent="0.25">
      <c r="A30" s="20" t="s">
        <v>37</v>
      </c>
      <c r="B30" s="17">
        <v>1345858948</v>
      </c>
      <c r="C30" s="17">
        <v>1712600856</v>
      </c>
      <c r="D30" s="21">
        <v>9924814621</v>
      </c>
      <c r="E30" s="22">
        <v>2302259330</v>
      </c>
      <c r="F30" s="17">
        <v>2162238272</v>
      </c>
      <c r="G30" s="23">
        <v>2162238272</v>
      </c>
      <c r="H30" s="19">
        <v>11514060665</v>
      </c>
      <c r="I30" s="22">
        <v>2412479607</v>
      </c>
      <c r="J30" s="17">
        <v>1679413900</v>
      </c>
      <c r="K30" s="23">
        <v>1655693625</v>
      </c>
    </row>
    <row r="31" spans="1:11" x14ac:dyDescent="0.25">
      <c r="A31" s="20" t="s">
        <v>38</v>
      </c>
      <c r="B31" s="17">
        <v>11930572905</v>
      </c>
      <c r="C31" s="17">
        <v>13404989816</v>
      </c>
      <c r="D31" s="21">
        <v>70960834302</v>
      </c>
      <c r="E31" s="22">
        <v>4076152324</v>
      </c>
      <c r="F31" s="17">
        <v>4369029425</v>
      </c>
      <c r="G31" s="23">
        <v>4369029425</v>
      </c>
      <c r="H31" s="19">
        <v>85461008557</v>
      </c>
      <c r="I31" s="22">
        <v>3318969515</v>
      </c>
      <c r="J31" s="17">
        <v>2726253674</v>
      </c>
      <c r="K31" s="23">
        <v>2554602622</v>
      </c>
    </row>
    <row r="32" spans="1:11" x14ac:dyDescent="0.25">
      <c r="A32" s="30" t="s">
        <v>39</v>
      </c>
      <c r="B32" s="66">
        <f>SUM(B28:B31)</f>
        <v>24963820601</v>
      </c>
      <c r="C32" s="66">
        <f t="shared" ref="C32:K32" si="5">SUM(C28:C31)</f>
        <v>29374855788</v>
      </c>
      <c r="D32" s="67">
        <f t="shared" si="5"/>
        <v>124031439424</v>
      </c>
      <c r="E32" s="68">
        <f t="shared" si="5"/>
        <v>14996675150</v>
      </c>
      <c r="F32" s="66">
        <f t="shared" si="5"/>
        <v>15807162376</v>
      </c>
      <c r="G32" s="69">
        <f t="shared" si="5"/>
        <v>15807162376</v>
      </c>
      <c r="H32" s="70">
        <f t="shared" si="5"/>
        <v>139541732732</v>
      </c>
      <c r="I32" s="68">
        <f t="shared" si="5"/>
        <v>14446750543</v>
      </c>
      <c r="J32" s="66">
        <f t="shared" si="5"/>
        <v>13142517796</v>
      </c>
      <c r="K32" s="69">
        <f t="shared" si="5"/>
        <v>13445536348</v>
      </c>
    </row>
    <row r="33" spans="1:11" ht="5.15" customHeight="1" x14ac:dyDescent="0.25">
      <c r="A33" s="30"/>
      <c r="B33" s="72"/>
      <c r="C33" s="66"/>
      <c r="D33" s="73"/>
      <c r="E33" s="72"/>
      <c r="F33" s="66"/>
      <c r="G33" s="73"/>
      <c r="H33" s="70"/>
      <c r="I33" s="72"/>
      <c r="J33" s="66"/>
      <c r="K33" s="73"/>
    </row>
    <row r="34" spans="1:11" x14ac:dyDescent="0.25">
      <c r="A34" s="61" t="s">
        <v>40</v>
      </c>
      <c r="B34" s="62"/>
      <c r="C34" s="63"/>
      <c r="D34" s="64"/>
      <c r="E34" s="62"/>
      <c r="F34" s="63"/>
      <c r="G34" s="64"/>
      <c r="H34" s="65"/>
      <c r="I34" s="62"/>
      <c r="J34" s="63"/>
      <c r="K34" s="64"/>
    </row>
    <row r="35" spans="1:11" x14ac:dyDescent="0.25">
      <c r="A35" s="20" t="s">
        <v>41</v>
      </c>
      <c r="B35" s="17">
        <v>17217926551</v>
      </c>
      <c r="C35" s="17">
        <v>27746552104</v>
      </c>
      <c r="D35" s="21">
        <v>40327403470</v>
      </c>
      <c r="E35" s="22">
        <v>45643140463</v>
      </c>
      <c r="F35" s="17">
        <v>44645647425</v>
      </c>
      <c r="G35" s="23">
        <v>44645647425</v>
      </c>
      <c r="H35" s="19">
        <v>39960038244</v>
      </c>
      <c r="I35" s="22">
        <v>40793772800</v>
      </c>
      <c r="J35" s="17">
        <v>45608478280</v>
      </c>
      <c r="K35" s="23">
        <v>51418631909</v>
      </c>
    </row>
    <row r="36" spans="1:11" x14ac:dyDescent="0.25">
      <c r="A36" s="20" t="s">
        <v>42</v>
      </c>
      <c r="B36" s="17">
        <v>71493246641</v>
      </c>
      <c r="C36" s="17">
        <v>77444103162</v>
      </c>
      <c r="D36" s="21">
        <v>146199900405</v>
      </c>
      <c r="E36" s="22">
        <v>149213299702</v>
      </c>
      <c r="F36" s="17">
        <v>152771681836</v>
      </c>
      <c r="G36" s="23">
        <v>152771681836</v>
      </c>
      <c r="H36" s="19">
        <v>152986362363</v>
      </c>
      <c r="I36" s="22">
        <v>160744222533</v>
      </c>
      <c r="J36" s="17">
        <v>160325849496</v>
      </c>
      <c r="K36" s="23">
        <v>164653734533</v>
      </c>
    </row>
    <row r="37" spans="1:11" x14ac:dyDescent="0.25">
      <c r="A37" s="20" t="s">
        <v>43</v>
      </c>
      <c r="B37" s="17">
        <v>13741337459</v>
      </c>
      <c r="C37" s="17">
        <v>19160439898</v>
      </c>
      <c r="D37" s="21">
        <v>37912453171</v>
      </c>
      <c r="E37" s="22">
        <v>29010686641</v>
      </c>
      <c r="F37" s="17">
        <v>29520301288</v>
      </c>
      <c r="G37" s="23">
        <v>29520301288</v>
      </c>
      <c r="H37" s="19">
        <v>40509639681</v>
      </c>
      <c r="I37" s="22">
        <v>29741505980</v>
      </c>
      <c r="J37" s="17">
        <v>30787853755</v>
      </c>
      <c r="K37" s="23">
        <v>31996869456</v>
      </c>
    </row>
    <row r="38" spans="1:11" x14ac:dyDescent="0.25">
      <c r="A38" s="20" t="s">
        <v>44</v>
      </c>
      <c r="B38" s="17">
        <v>4337847782</v>
      </c>
      <c r="C38" s="17">
        <v>6123418950</v>
      </c>
      <c r="D38" s="21">
        <v>19969732004</v>
      </c>
      <c r="E38" s="22">
        <v>18202949451</v>
      </c>
      <c r="F38" s="17">
        <v>18349391296</v>
      </c>
      <c r="G38" s="23">
        <v>18349391296</v>
      </c>
      <c r="H38" s="19">
        <v>22479541365</v>
      </c>
      <c r="I38" s="22">
        <v>24002045839</v>
      </c>
      <c r="J38" s="17">
        <v>23773166283</v>
      </c>
      <c r="K38" s="23">
        <v>23549195539</v>
      </c>
    </row>
    <row r="39" spans="1:11" x14ac:dyDescent="0.25">
      <c r="A39" s="20" t="s">
        <v>45</v>
      </c>
      <c r="B39" s="17">
        <v>70248758702</v>
      </c>
      <c r="C39" s="17">
        <v>78626229709</v>
      </c>
      <c r="D39" s="21">
        <v>129314498527</v>
      </c>
      <c r="E39" s="22">
        <v>146712196220</v>
      </c>
      <c r="F39" s="17">
        <v>148555243781</v>
      </c>
      <c r="G39" s="23">
        <v>148555243781</v>
      </c>
      <c r="H39" s="19">
        <v>130994559739</v>
      </c>
      <c r="I39" s="22">
        <v>146303924783</v>
      </c>
      <c r="J39" s="17">
        <v>150024374313</v>
      </c>
      <c r="K39" s="23">
        <v>159024801443</v>
      </c>
    </row>
    <row r="40" spans="1:11" ht="5.15" customHeight="1" x14ac:dyDescent="0.25">
      <c r="A40" s="60"/>
      <c r="B40" s="16"/>
      <c r="C40" s="17"/>
      <c r="D40" s="18"/>
      <c r="E40" s="16"/>
      <c r="F40" s="17"/>
      <c r="G40" s="18"/>
      <c r="H40" s="19"/>
      <c r="I40" s="16"/>
      <c r="J40" s="17"/>
      <c r="K40" s="18"/>
    </row>
    <row r="41" spans="1:11" x14ac:dyDescent="0.25">
      <c r="A41" s="61" t="s">
        <v>46</v>
      </c>
      <c r="B41" s="62"/>
      <c r="C41" s="63"/>
      <c r="D41" s="64"/>
      <c r="E41" s="62"/>
      <c r="F41" s="63"/>
      <c r="G41" s="64"/>
      <c r="H41" s="65"/>
      <c r="I41" s="62"/>
      <c r="J41" s="63"/>
      <c r="K41" s="64"/>
    </row>
    <row r="42" spans="1:11" x14ac:dyDescent="0.25">
      <c r="A42" s="20" t="s">
        <v>47</v>
      </c>
      <c r="B42" s="17">
        <v>24636261836</v>
      </c>
      <c r="C42" s="17">
        <v>43011282198</v>
      </c>
      <c r="D42" s="21">
        <v>61942095674</v>
      </c>
      <c r="E42" s="22">
        <v>17167305779</v>
      </c>
      <c r="F42" s="17">
        <v>16330174046</v>
      </c>
      <c r="G42" s="23">
        <v>16330174046</v>
      </c>
      <c r="H42" s="19">
        <v>65353638855</v>
      </c>
      <c r="I42" s="22">
        <v>18269965565</v>
      </c>
      <c r="J42" s="17">
        <v>19657347533</v>
      </c>
      <c r="K42" s="23">
        <v>20711344106</v>
      </c>
    </row>
    <row r="43" spans="1:11" x14ac:dyDescent="0.25">
      <c r="A43" s="20" t="s">
        <v>48</v>
      </c>
      <c r="B43" s="17">
        <v>-4023091391</v>
      </c>
      <c r="C43" s="17">
        <v>-2036929625</v>
      </c>
      <c r="D43" s="21">
        <v>-7016641971</v>
      </c>
      <c r="E43" s="22">
        <v>-15186507483</v>
      </c>
      <c r="F43" s="17">
        <v>-16059959019</v>
      </c>
      <c r="G43" s="23">
        <v>-16059959019</v>
      </c>
      <c r="H43" s="19">
        <v>-7023893161</v>
      </c>
      <c r="I43" s="22">
        <v>-15828098734</v>
      </c>
      <c r="J43" s="17">
        <v>-14386154131</v>
      </c>
      <c r="K43" s="23">
        <v>-14688844764</v>
      </c>
    </row>
    <row r="44" spans="1:11" x14ac:dyDescent="0.25">
      <c r="A44" s="20" t="s">
        <v>49</v>
      </c>
      <c r="B44" s="17">
        <v>206770185</v>
      </c>
      <c r="C44" s="17">
        <v>260426821</v>
      </c>
      <c r="D44" s="21">
        <v>306724371</v>
      </c>
      <c r="E44" s="22">
        <v>605708074</v>
      </c>
      <c r="F44" s="17">
        <v>669861980</v>
      </c>
      <c r="G44" s="23">
        <v>669861980</v>
      </c>
      <c r="H44" s="19">
        <v>59016693</v>
      </c>
      <c r="I44" s="22">
        <v>893852029</v>
      </c>
      <c r="J44" s="17">
        <v>49384643</v>
      </c>
      <c r="K44" s="23">
        <v>-211024081</v>
      </c>
    </row>
    <row r="45" spans="1:11" x14ac:dyDescent="0.25">
      <c r="A45" s="30" t="s">
        <v>50</v>
      </c>
      <c r="B45" s="66">
        <v>27538445964</v>
      </c>
      <c r="C45" s="66">
        <v>47938521565</v>
      </c>
      <c r="D45" s="67">
        <v>61877196469</v>
      </c>
      <c r="E45" s="68">
        <v>17644137370</v>
      </c>
      <c r="F45" s="66">
        <v>16697832738</v>
      </c>
      <c r="G45" s="69">
        <v>16697832738</v>
      </c>
      <c r="H45" s="70">
        <v>65459135500</v>
      </c>
      <c r="I45" s="68">
        <v>13865698286</v>
      </c>
      <c r="J45" s="66">
        <v>17612750705</v>
      </c>
      <c r="K45" s="69">
        <v>22110210532</v>
      </c>
    </row>
    <row r="46" spans="1:11" ht="5.15" customHeight="1" x14ac:dyDescent="0.25">
      <c r="A46" s="60"/>
      <c r="B46" s="16"/>
      <c r="C46" s="17"/>
      <c r="D46" s="18"/>
      <c r="E46" s="16"/>
      <c r="F46" s="17"/>
      <c r="G46" s="18"/>
      <c r="H46" s="19"/>
      <c r="I46" s="16"/>
      <c r="J46" s="17"/>
      <c r="K46" s="18"/>
    </row>
    <row r="47" spans="1:11" x14ac:dyDescent="0.25">
      <c r="A47" s="61" t="s">
        <v>51</v>
      </c>
      <c r="B47" s="62"/>
      <c r="C47" s="63"/>
      <c r="D47" s="64"/>
      <c r="E47" s="62"/>
      <c r="F47" s="63"/>
      <c r="G47" s="64"/>
      <c r="H47" s="65"/>
      <c r="I47" s="62"/>
      <c r="J47" s="63"/>
      <c r="K47" s="64"/>
    </row>
    <row r="48" spans="1:11" x14ac:dyDescent="0.25">
      <c r="A48" s="20" t="s">
        <v>52</v>
      </c>
      <c r="B48" s="17">
        <v>5992621380</v>
      </c>
      <c r="C48" s="17">
        <v>10591006490</v>
      </c>
      <c r="D48" s="21">
        <v>14666016233</v>
      </c>
      <c r="E48" s="22">
        <v>16814177053</v>
      </c>
      <c r="F48" s="17">
        <v>15559521836</v>
      </c>
      <c r="G48" s="23">
        <v>15559521836</v>
      </c>
      <c r="H48" s="19">
        <v>11321760250</v>
      </c>
      <c r="I48" s="22">
        <v>13067525704</v>
      </c>
      <c r="J48" s="17">
        <v>16841065017</v>
      </c>
      <c r="K48" s="23">
        <v>21266428175</v>
      </c>
    </row>
    <row r="49" spans="1:11" x14ac:dyDescent="0.25">
      <c r="A49" s="20" t="s">
        <v>53</v>
      </c>
      <c r="B49" s="17">
        <f>+B75</f>
        <v>9010956555.3202686</v>
      </c>
      <c r="C49" s="17">
        <f t="shared" ref="C49:K49" si="6">+C75</f>
        <v>10910946323.995888</v>
      </c>
      <c r="D49" s="21">
        <f t="shared" si="6"/>
        <v>22384319186.178726</v>
      </c>
      <c r="E49" s="22">
        <f t="shared" si="6"/>
        <v>6904799222.5900841</v>
      </c>
      <c r="F49" s="17">
        <f t="shared" si="6"/>
        <v>7060646469.5446701</v>
      </c>
      <c r="G49" s="23">
        <f t="shared" si="6"/>
        <v>7060646469.5446701</v>
      </c>
      <c r="H49" s="19">
        <f t="shared" si="6"/>
        <v>18752676575.035938</v>
      </c>
      <c r="I49" s="22">
        <f t="shared" si="6"/>
        <v>2422757771.4805031</v>
      </c>
      <c r="J49" s="17">
        <f t="shared" si="6"/>
        <v>3896437501.3490868</v>
      </c>
      <c r="K49" s="23">
        <f t="shared" si="6"/>
        <v>5161992876.4084358</v>
      </c>
    </row>
    <row r="50" spans="1:11" x14ac:dyDescent="0.25">
      <c r="A50" s="30" t="s">
        <v>54</v>
      </c>
      <c r="B50" s="66">
        <f>+B48-B49</f>
        <v>-3018335175.3202686</v>
      </c>
      <c r="C50" s="66">
        <f t="shared" ref="C50:K50" si="7">+C48-C49</f>
        <v>-319939833.99588776</v>
      </c>
      <c r="D50" s="67">
        <f t="shared" si="7"/>
        <v>-7718302953.1787262</v>
      </c>
      <c r="E50" s="68">
        <f t="shared" si="7"/>
        <v>9909377830.4099159</v>
      </c>
      <c r="F50" s="66">
        <f t="shared" si="7"/>
        <v>8498875366.4553299</v>
      </c>
      <c r="G50" s="69">
        <f t="shared" si="7"/>
        <v>8498875366.4553299</v>
      </c>
      <c r="H50" s="70">
        <f t="shared" si="7"/>
        <v>-7430916325.0359383</v>
      </c>
      <c r="I50" s="68">
        <f t="shared" si="7"/>
        <v>10644767932.519497</v>
      </c>
      <c r="J50" s="66">
        <f t="shared" si="7"/>
        <v>12944627515.650913</v>
      </c>
      <c r="K50" s="69">
        <f t="shared" si="7"/>
        <v>16104435298.591564</v>
      </c>
    </row>
    <row r="51" spans="1:11" ht="5.15" customHeight="1" x14ac:dyDescent="0.25">
      <c r="A51" s="74"/>
      <c r="B51" s="75"/>
      <c r="C51" s="76"/>
      <c r="D51" s="77"/>
      <c r="E51" s="75"/>
      <c r="F51" s="76"/>
      <c r="G51" s="77"/>
      <c r="H51" s="78"/>
      <c r="I51" s="75"/>
      <c r="J51" s="76"/>
      <c r="K51" s="77"/>
    </row>
    <row r="52" spans="1:11" x14ac:dyDescent="0.25">
      <c r="A52" s="61" t="s">
        <v>55</v>
      </c>
      <c r="B52" s="16"/>
      <c r="C52" s="17"/>
      <c r="D52" s="18"/>
      <c r="E52" s="16"/>
      <c r="F52" s="17"/>
      <c r="G52" s="18"/>
      <c r="H52" s="19"/>
      <c r="I52" s="16"/>
      <c r="J52" s="17"/>
      <c r="K52" s="18"/>
    </row>
    <row r="53" spans="1:11" x14ac:dyDescent="0.25">
      <c r="A53" s="20" t="s">
        <v>56</v>
      </c>
      <c r="B53" s="17">
        <v>60890709024</v>
      </c>
      <c r="C53" s="17">
        <v>68698494010</v>
      </c>
      <c r="D53" s="21">
        <v>125369726775</v>
      </c>
      <c r="E53" s="22">
        <v>136138141325</v>
      </c>
      <c r="F53" s="17">
        <v>141402084011</v>
      </c>
      <c r="G53" s="23">
        <v>141402084011</v>
      </c>
      <c r="H53" s="19">
        <v>130568550123</v>
      </c>
      <c r="I53" s="22">
        <v>142939869370</v>
      </c>
      <c r="J53" s="17">
        <v>142720959060</v>
      </c>
      <c r="K53" s="23">
        <v>152530223870</v>
      </c>
    </row>
    <row r="54" spans="1:11" x14ac:dyDescent="0.25">
      <c r="A54" s="20" t="s">
        <v>57</v>
      </c>
      <c r="B54" s="17">
        <v>6142300321</v>
      </c>
      <c r="C54" s="17">
        <v>6321613934</v>
      </c>
      <c r="D54" s="21">
        <v>6440253647</v>
      </c>
      <c r="E54" s="22">
        <v>6846719092</v>
      </c>
      <c r="F54" s="17">
        <v>6904675786</v>
      </c>
      <c r="G54" s="23">
        <v>6904675786</v>
      </c>
      <c r="H54" s="19">
        <v>6768636228</v>
      </c>
      <c r="I54" s="22">
        <v>7360323488</v>
      </c>
      <c r="J54" s="17">
        <v>7603564746</v>
      </c>
      <c r="K54" s="23">
        <v>7806547408</v>
      </c>
    </row>
    <row r="55" spans="1:11" x14ac:dyDescent="0.25">
      <c r="A55" s="20" t="s">
        <v>58</v>
      </c>
      <c r="B55" s="17">
        <v>15594654820</v>
      </c>
      <c r="C55" s="17">
        <v>17323057825</v>
      </c>
      <c r="D55" s="21">
        <v>77570983863</v>
      </c>
      <c r="E55" s="22">
        <v>4077320371</v>
      </c>
      <c r="F55" s="17">
        <v>4686599246</v>
      </c>
      <c r="G55" s="23">
        <v>4686599246</v>
      </c>
      <c r="H55" s="19">
        <v>88863671094</v>
      </c>
      <c r="I55" s="22">
        <v>4717987203</v>
      </c>
      <c r="J55" s="17">
        <v>4151276467</v>
      </c>
      <c r="K55" s="23">
        <v>4378517255</v>
      </c>
    </row>
    <row r="56" spans="1:11" x14ac:dyDescent="0.25">
      <c r="A56" s="20" t="s">
        <v>59</v>
      </c>
      <c r="B56" s="17">
        <v>5587209935</v>
      </c>
      <c r="C56" s="17">
        <v>6163754445</v>
      </c>
      <c r="D56" s="21">
        <v>6754019582</v>
      </c>
      <c r="E56" s="22">
        <v>6873573538</v>
      </c>
      <c r="F56" s="17">
        <v>7835049064</v>
      </c>
      <c r="G56" s="23">
        <v>7835049064</v>
      </c>
      <c r="H56" s="19">
        <v>7412549049</v>
      </c>
      <c r="I56" s="22">
        <v>7123227083</v>
      </c>
      <c r="J56" s="17">
        <v>7907657801</v>
      </c>
      <c r="K56" s="23">
        <v>8856221300</v>
      </c>
    </row>
    <row r="57" spans="1:11" ht="5.15" customHeight="1" x14ac:dyDescent="0.25">
      <c r="A57" s="74"/>
      <c r="B57" s="75"/>
      <c r="C57" s="76"/>
      <c r="D57" s="77"/>
      <c r="E57" s="75"/>
      <c r="F57" s="76"/>
      <c r="G57" s="77"/>
      <c r="H57" s="78"/>
      <c r="I57" s="75"/>
      <c r="J57" s="76"/>
      <c r="K57" s="77"/>
    </row>
    <row r="58" spans="1:11" x14ac:dyDescent="0.25">
      <c r="A58" s="61" t="s">
        <v>60</v>
      </c>
      <c r="B58" s="16"/>
      <c r="C58" s="17"/>
      <c r="D58" s="18"/>
      <c r="E58" s="16"/>
      <c r="F58" s="17"/>
      <c r="G58" s="18"/>
      <c r="H58" s="19"/>
      <c r="I58" s="16"/>
      <c r="J58" s="17"/>
      <c r="K58" s="18"/>
    </row>
    <row r="59" spans="1:11" x14ac:dyDescent="0.25">
      <c r="A59" s="20" t="s">
        <v>61</v>
      </c>
      <c r="B59" s="17">
        <v>1887267752</v>
      </c>
      <c r="C59" s="17">
        <v>2686332268</v>
      </c>
      <c r="D59" s="21">
        <v>3084141958</v>
      </c>
      <c r="E59" s="22">
        <v>4254906411</v>
      </c>
      <c r="F59" s="17">
        <v>4210222070</v>
      </c>
      <c r="G59" s="23">
        <v>4210222070</v>
      </c>
      <c r="H59" s="19">
        <v>3571840496</v>
      </c>
      <c r="I59" s="22">
        <v>4855202675</v>
      </c>
      <c r="J59" s="17">
        <v>5364070241</v>
      </c>
      <c r="K59" s="23">
        <v>5919657970</v>
      </c>
    </row>
    <row r="60" spans="1:11" x14ac:dyDescent="0.25">
      <c r="A60" s="20" t="s">
        <v>62</v>
      </c>
      <c r="B60" s="17">
        <v>860793488</v>
      </c>
      <c r="C60" s="17">
        <v>1011821670</v>
      </c>
      <c r="D60" s="21">
        <v>1081958848</v>
      </c>
      <c r="E60" s="22">
        <v>3227732016</v>
      </c>
      <c r="F60" s="17">
        <v>3259013884</v>
      </c>
      <c r="G60" s="23">
        <v>3259013884</v>
      </c>
      <c r="H60" s="19">
        <v>1027012882</v>
      </c>
      <c r="I60" s="22">
        <v>3299085148</v>
      </c>
      <c r="J60" s="17">
        <v>3401264732</v>
      </c>
      <c r="K60" s="23">
        <v>3506352143</v>
      </c>
    </row>
    <row r="61" spans="1:11" x14ac:dyDescent="0.25">
      <c r="A61" s="79" t="s">
        <v>63</v>
      </c>
      <c r="B61" s="80">
        <v>0</v>
      </c>
      <c r="C61" s="81">
        <v>0</v>
      </c>
      <c r="D61" s="82">
        <v>0</v>
      </c>
      <c r="E61" s="80">
        <v>0</v>
      </c>
      <c r="F61" s="81">
        <v>0</v>
      </c>
      <c r="G61" s="82">
        <v>0</v>
      </c>
      <c r="H61" s="83">
        <v>0</v>
      </c>
      <c r="I61" s="80">
        <v>0</v>
      </c>
      <c r="J61" s="81">
        <v>0</v>
      </c>
      <c r="K61" s="82">
        <v>0</v>
      </c>
    </row>
    <row r="62" spans="1:11" x14ac:dyDescent="0.25">
      <c r="A62" s="84" t="s">
        <v>64</v>
      </c>
      <c r="B62" s="85">
        <v>678822</v>
      </c>
      <c r="C62" s="86">
        <v>894200</v>
      </c>
      <c r="D62" s="87">
        <v>894200</v>
      </c>
      <c r="E62" s="85">
        <v>843176</v>
      </c>
      <c r="F62" s="86">
        <v>815344</v>
      </c>
      <c r="G62" s="87">
        <v>815344</v>
      </c>
      <c r="H62" s="88">
        <v>919146</v>
      </c>
      <c r="I62" s="85">
        <v>790753</v>
      </c>
      <c r="J62" s="86">
        <v>858766</v>
      </c>
      <c r="K62" s="87">
        <v>932143</v>
      </c>
    </row>
    <row r="63" spans="1:11" x14ac:dyDescent="0.25">
      <c r="A63" s="84" t="s">
        <v>65</v>
      </c>
      <c r="B63" s="85">
        <v>1100053</v>
      </c>
      <c r="C63" s="86">
        <v>756340</v>
      </c>
      <c r="D63" s="87">
        <v>756340</v>
      </c>
      <c r="E63" s="85">
        <v>728386</v>
      </c>
      <c r="F63" s="86">
        <v>702864</v>
      </c>
      <c r="G63" s="87">
        <v>702864</v>
      </c>
      <c r="H63" s="88">
        <v>802323</v>
      </c>
      <c r="I63" s="85">
        <v>526926</v>
      </c>
      <c r="J63" s="86">
        <v>587262</v>
      </c>
      <c r="K63" s="87">
        <v>653223</v>
      </c>
    </row>
    <row r="64" spans="1:11" x14ac:dyDescent="0.25">
      <c r="A64" s="84" t="s">
        <v>66</v>
      </c>
      <c r="B64" s="85">
        <v>1322371</v>
      </c>
      <c r="C64" s="86">
        <v>1292443</v>
      </c>
      <c r="D64" s="87">
        <v>1292443</v>
      </c>
      <c r="E64" s="85">
        <v>1301528</v>
      </c>
      <c r="F64" s="86">
        <v>1303734</v>
      </c>
      <c r="G64" s="87">
        <v>1303734</v>
      </c>
      <c r="H64" s="88">
        <v>1294428</v>
      </c>
      <c r="I64" s="85">
        <v>522804</v>
      </c>
      <c r="J64" s="86">
        <v>576927</v>
      </c>
      <c r="K64" s="87">
        <v>635558</v>
      </c>
    </row>
    <row r="65" spans="1:11" x14ac:dyDescent="0.25">
      <c r="A65" s="84" t="s">
        <v>67</v>
      </c>
      <c r="B65" s="85">
        <v>252092</v>
      </c>
      <c r="C65" s="86">
        <v>280232</v>
      </c>
      <c r="D65" s="87">
        <v>280232</v>
      </c>
      <c r="E65" s="85">
        <v>283303</v>
      </c>
      <c r="F65" s="86">
        <v>283303</v>
      </c>
      <c r="G65" s="87">
        <v>283303</v>
      </c>
      <c r="H65" s="88">
        <v>215604</v>
      </c>
      <c r="I65" s="85">
        <v>260326</v>
      </c>
      <c r="J65" s="86">
        <v>264471</v>
      </c>
      <c r="K65" s="87">
        <v>267786</v>
      </c>
    </row>
    <row r="66" spans="1:11" ht="5.15" customHeight="1" x14ac:dyDescent="0.25">
      <c r="A66" s="74"/>
      <c r="B66" s="89"/>
      <c r="C66" s="90"/>
      <c r="D66" s="91"/>
      <c r="E66" s="89"/>
      <c r="F66" s="90"/>
      <c r="G66" s="91"/>
      <c r="H66" s="92"/>
      <c r="I66" s="89"/>
      <c r="J66" s="90"/>
      <c r="K66" s="91"/>
    </row>
    <row r="67" spans="1:11" x14ac:dyDescent="0.25">
      <c r="A67" s="93" t="s">
        <v>34</v>
      </c>
      <c r="B67" s="83"/>
      <c r="C67" s="83"/>
      <c r="D67" s="83"/>
      <c r="E67" s="83"/>
      <c r="F67" s="83"/>
      <c r="G67" s="83"/>
      <c r="H67" s="83"/>
      <c r="I67" s="83"/>
      <c r="J67" s="83"/>
      <c r="K67" s="83"/>
    </row>
    <row r="68" spans="1:11" x14ac:dyDescent="0.25">
      <c r="A68" s="94" t="s">
        <v>34</v>
      </c>
      <c r="B68" s="94"/>
      <c r="C68" s="94"/>
      <c r="D68" s="94"/>
      <c r="E68" s="94"/>
      <c r="F68" s="94"/>
      <c r="G68" s="94"/>
      <c r="H68" s="94"/>
      <c r="I68" s="94"/>
      <c r="J68" s="94"/>
      <c r="K68" s="94"/>
    </row>
    <row r="69" spans="1:11" x14ac:dyDescent="0.25">
      <c r="A69" s="93" t="s">
        <v>34</v>
      </c>
      <c r="B69" s="93"/>
      <c r="C69" s="93"/>
      <c r="D69" s="93"/>
      <c r="E69" s="93"/>
      <c r="F69" s="93"/>
      <c r="G69" s="93"/>
      <c r="H69" s="93"/>
      <c r="I69" s="93"/>
      <c r="J69" s="93"/>
      <c r="K69" s="93"/>
    </row>
    <row r="70" spans="1:11" hidden="1" x14ac:dyDescent="0.25">
      <c r="A70" s="4" t="s">
        <v>134</v>
      </c>
      <c r="B70" s="5">
        <f>IF(ISERROR(B71/B72),0,(B71/B72))</f>
        <v>0.31829778867946368</v>
      </c>
      <c r="C70" s="5">
        <f t="shared" ref="C70:K70" si="8">IF(ISERROR(C71/C72),0,(C71/C72))</f>
        <v>0.55182056703217686</v>
      </c>
      <c r="D70" s="5">
        <f t="shared" si="8"/>
        <v>0.66508095402481715</v>
      </c>
      <c r="E70" s="5">
        <f t="shared" si="8"/>
        <v>1.0188499501929251</v>
      </c>
      <c r="F70" s="5">
        <f t="shared" si="8"/>
        <v>1.0231854412133534</v>
      </c>
      <c r="G70" s="5">
        <f t="shared" si="8"/>
        <v>1.0231854412133534</v>
      </c>
      <c r="H70" s="5">
        <f t="shared" si="8"/>
        <v>0.84052327520795822</v>
      </c>
      <c r="I70" s="5">
        <f t="shared" si="8"/>
        <v>1.174006315493793</v>
      </c>
      <c r="J70" s="5">
        <f t="shared" si="8"/>
        <v>1.1705299923542614</v>
      </c>
      <c r="K70" s="5">
        <f t="shared" si="8"/>
        <v>1.1728446299532926</v>
      </c>
    </row>
    <row r="71" spans="1:11" ht="13" hidden="1" x14ac:dyDescent="0.3">
      <c r="A71" s="1" t="s">
        <v>135</v>
      </c>
      <c r="B71" s="2">
        <f>+B83</f>
        <v>16425506040</v>
      </c>
      <c r="C71" s="2">
        <f t="shared" ref="C71:K71" si="9">+C83</f>
        <v>31161504966</v>
      </c>
      <c r="D71" s="2">
        <f t="shared" si="9"/>
        <v>42263463222</v>
      </c>
      <c r="E71" s="2">
        <f t="shared" si="9"/>
        <v>70023442957</v>
      </c>
      <c r="F71" s="2">
        <f t="shared" si="9"/>
        <v>70136242269</v>
      </c>
      <c r="G71" s="2">
        <f t="shared" si="9"/>
        <v>70136242269</v>
      </c>
      <c r="H71" s="2">
        <f t="shared" si="9"/>
        <v>57854041559</v>
      </c>
      <c r="I71" s="2">
        <f t="shared" si="9"/>
        <v>88388956538</v>
      </c>
      <c r="J71" s="2">
        <f t="shared" si="9"/>
        <v>96230781574</v>
      </c>
      <c r="K71" s="2">
        <f t="shared" si="9"/>
        <v>104753704576</v>
      </c>
    </row>
    <row r="72" spans="1:11" ht="13" hidden="1" x14ac:dyDescent="0.3">
      <c r="A72" s="1" t="s">
        <v>136</v>
      </c>
      <c r="B72" s="2">
        <f>+B77</f>
        <v>51604210347</v>
      </c>
      <c r="C72" s="2">
        <f t="shared" ref="C72:K72" si="10">+C77</f>
        <v>56470357989</v>
      </c>
      <c r="D72" s="2">
        <f t="shared" si="10"/>
        <v>63546344195</v>
      </c>
      <c r="E72" s="2">
        <f t="shared" si="10"/>
        <v>68727924994</v>
      </c>
      <c r="F72" s="2">
        <f t="shared" si="10"/>
        <v>68546950967</v>
      </c>
      <c r="G72" s="2">
        <f t="shared" si="10"/>
        <v>68546950967</v>
      </c>
      <c r="H72" s="2">
        <f t="shared" si="10"/>
        <v>68830980968</v>
      </c>
      <c r="I72" s="2">
        <f t="shared" si="10"/>
        <v>75288314357</v>
      </c>
      <c r="J72" s="2">
        <f t="shared" si="10"/>
        <v>82211290785</v>
      </c>
      <c r="K72" s="2">
        <f t="shared" si="10"/>
        <v>89315926339</v>
      </c>
    </row>
    <row r="73" spans="1:11" ht="13" hidden="1" x14ac:dyDescent="0.3">
      <c r="A73" s="1" t="s">
        <v>137</v>
      </c>
      <c r="B73" s="2">
        <f>+B74</f>
        <v>3983093559.6666665</v>
      </c>
      <c r="C73" s="2">
        <f t="shared" ref="C73:K73" si="11">+(C78+C80+C81+C82)-(B78+B80+B81+B82)</f>
        <v>983919011</v>
      </c>
      <c r="D73" s="2">
        <f t="shared" si="11"/>
        <v>11468830186</v>
      </c>
      <c r="E73" s="2">
        <f t="shared" si="11"/>
        <v>3958694069</v>
      </c>
      <c r="F73" s="2">
        <f>+(F78+F80+F81+F82)-(D78+D80+D81+D82)</f>
        <v>3541973537</v>
      </c>
      <c r="G73" s="2">
        <f>+(G78+G80+G81+G82)-(D78+D80+D81+D82)</f>
        <v>3541973537</v>
      </c>
      <c r="H73" s="2">
        <f>+(H78+H80+H81+H82)-(D78+D80+D81+D82)</f>
        <v>2288710687</v>
      </c>
      <c r="I73" s="2">
        <f>+(I78+I80+I81+I82)-(E78+E80+E81+E82)</f>
        <v>-438420986</v>
      </c>
      <c r="J73" s="2">
        <f t="shared" si="11"/>
        <v>724970956</v>
      </c>
      <c r="K73" s="2">
        <f t="shared" si="11"/>
        <v>1342527783</v>
      </c>
    </row>
    <row r="74" spans="1:11" ht="13" hidden="1" x14ac:dyDescent="0.3">
      <c r="A74" s="1" t="s">
        <v>138</v>
      </c>
      <c r="B74" s="2">
        <f>+TREND(C74:E74)</f>
        <v>3983093559.6666665</v>
      </c>
      <c r="C74" s="2">
        <f>+C73</f>
        <v>983919011</v>
      </c>
      <c r="D74" s="2">
        <f t="shared" ref="D74:K74" si="12">+D73</f>
        <v>11468830186</v>
      </c>
      <c r="E74" s="2">
        <f t="shared" si="12"/>
        <v>3958694069</v>
      </c>
      <c r="F74" s="2">
        <f t="shared" si="12"/>
        <v>3541973537</v>
      </c>
      <c r="G74" s="2">
        <f t="shared" si="12"/>
        <v>3541973537</v>
      </c>
      <c r="H74" s="2">
        <f t="shared" si="12"/>
        <v>2288710687</v>
      </c>
      <c r="I74" s="2">
        <f t="shared" si="12"/>
        <v>-438420986</v>
      </c>
      <c r="J74" s="2">
        <f t="shared" si="12"/>
        <v>724970956</v>
      </c>
      <c r="K74" s="2">
        <f t="shared" si="12"/>
        <v>1342527783</v>
      </c>
    </row>
    <row r="75" spans="1:11" ht="13" hidden="1" x14ac:dyDescent="0.3">
      <c r="A75" s="1" t="s">
        <v>139</v>
      </c>
      <c r="B75" s="2">
        <f>+B84-(((B80+B81+B82+B78)*B70)-B79)</f>
        <v>9010956555.3202686</v>
      </c>
      <c r="C75" s="2">
        <f t="shared" ref="C75:K75" si="13">+C84-(((C80+C81+C82+C78)*C70)-C79)</f>
        <v>10910946323.995888</v>
      </c>
      <c r="D75" s="2">
        <f t="shared" si="13"/>
        <v>22384319186.178726</v>
      </c>
      <c r="E75" s="2">
        <f t="shared" si="13"/>
        <v>6904799222.5900841</v>
      </c>
      <c r="F75" s="2">
        <f t="shared" si="13"/>
        <v>7060646469.5446701</v>
      </c>
      <c r="G75" s="2">
        <f t="shared" si="13"/>
        <v>7060646469.5446701</v>
      </c>
      <c r="H75" s="2">
        <f t="shared" si="13"/>
        <v>18752676575.035938</v>
      </c>
      <c r="I75" s="2">
        <f t="shared" si="13"/>
        <v>2422757771.4805031</v>
      </c>
      <c r="J75" s="2">
        <f t="shared" si="13"/>
        <v>3896437501.3490868</v>
      </c>
      <c r="K75" s="2">
        <f t="shared" si="13"/>
        <v>5161992876.4084358</v>
      </c>
    </row>
    <row r="76" spans="1:11" ht="13" hidden="1" x14ac:dyDescent="0.3">
      <c r="A76" s="1" t="s">
        <v>34</v>
      </c>
      <c r="B76" s="2"/>
      <c r="C76" s="2"/>
      <c r="D76" s="2"/>
      <c r="E76" s="2"/>
      <c r="F76" s="2"/>
      <c r="G76" s="2"/>
      <c r="H76" s="2"/>
      <c r="I76" s="2"/>
      <c r="J76" s="2"/>
      <c r="K76" s="2"/>
    </row>
    <row r="77" spans="1:11" ht="13" hidden="1" x14ac:dyDescent="0.3">
      <c r="A77" s="1" t="s">
        <v>68</v>
      </c>
      <c r="B77" s="3">
        <v>51604210347</v>
      </c>
      <c r="C77" s="3">
        <v>56470357989</v>
      </c>
      <c r="D77" s="3">
        <v>63546344195</v>
      </c>
      <c r="E77" s="3">
        <v>68727924994</v>
      </c>
      <c r="F77" s="3">
        <v>68546950967</v>
      </c>
      <c r="G77" s="3">
        <v>68546950967</v>
      </c>
      <c r="H77" s="3">
        <v>68830980968</v>
      </c>
      <c r="I77" s="3">
        <v>75288314357</v>
      </c>
      <c r="J77" s="3">
        <v>82211290785</v>
      </c>
      <c r="K77" s="3">
        <v>89315926339</v>
      </c>
    </row>
    <row r="78" spans="1:11" ht="13" hidden="1" x14ac:dyDescent="0.3">
      <c r="A78" s="1" t="s">
        <v>69</v>
      </c>
      <c r="B78" s="3">
        <v>218858977</v>
      </c>
      <c r="C78" s="3">
        <v>-3837951560</v>
      </c>
      <c r="D78" s="3">
        <v>1332472375</v>
      </c>
      <c r="E78" s="3">
        <v>32889080</v>
      </c>
      <c r="F78" s="3">
        <v>40461774</v>
      </c>
      <c r="G78" s="3">
        <v>40461774</v>
      </c>
      <c r="H78" s="3">
        <v>1558552105</v>
      </c>
      <c r="I78" s="3">
        <v>1388214961</v>
      </c>
      <c r="J78" s="3">
        <v>1384692161</v>
      </c>
      <c r="K78" s="3">
        <v>1371653977</v>
      </c>
    </row>
    <row r="79" spans="1:11" ht="13" hidden="1" x14ac:dyDescent="0.3">
      <c r="A79" s="1" t="s">
        <v>70</v>
      </c>
      <c r="B79" s="3">
        <v>8385730930</v>
      </c>
      <c r="C79" s="3">
        <v>11061239282</v>
      </c>
      <c r="D79" s="3">
        <v>23187626268</v>
      </c>
      <c r="E79" s="3">
        <v>17275262461</v>
      </c>
      <c r="F79" s="3">
        <v>17722268618</v>
      </c>
      <c r="G79" s="3">
        <v>17722268618</v>
      </c>
      <c r="H79" s="3">
        <v>25649597719</v>
      </c>
      <c r="I79" s="3">
        <v>16868241113</v>
      </c>
      <c r="J79" s="3">
        <v>17412472652</v>
      </c>
      <c r="K79" s="3">
        <v>17906106834</v>
      </c>
    </row>
    <row r="80" spans="1:11" ht="13" hidden="1" x14ac:dyDescent="0.3">
      <c r="A80" s="1" t="s">
        <v>71</v>
      </c>
      <c r="B80" s="3">
        <v>4936875645</v>
      </c>
      <c r="C80" s="3">
        <v>8540017603</v>
      </c>
      <c r="D80" s="3">
        <v>10243704796</v>
      </c>
      <c r="E80" s="3">
        <v>16342430335</v>
      </c>
      <c r="F80" s="3">
        <v>15891487955</v>
      </c>
      <c r="G80" s="3">
        <v>15891487955</v>
      </c>
      <c r="H80" s="3">
        <v>10979188149</v>
      </c>
      <c r="I80" s="3">
        <v>23768092590</v>
      </c>
      <c r="J80" s="3">
        <v>25359237128</v>
      </c>
      <c r="K80" s="3">
        <v>26832926324</v>
      </c>
    </row>
    <row r="81" spans="1:11" ht="13" hidden="1" x14ac:dyDescent="0.3">
      <c r="A81" s="1" t="s">
        <v>72</v>
      </c>
      <c r="B81" s="3">
        <v>2854847067</v>
      </c>
      <c r="C81" s="3">
        <v>4298940597</v>
      </c>
      <c r="D81" s="3">
        <v>8773421725</v>
      </c>
      <c r="E81" s="3">
        <v>8214819349</v>
      </c>
      <c r="F81" s="3">
        <v>8239683914</v>
      </c>
      <c r="G81" s="3">
        <v>8239683914</v>
      </c>
      <c r="H81" s="3">
        <v>10039826230</v>
      </c>
      <c r="I81" s="3">
        <v>-1007600554</v>
      </c>
      <c r="J81" s="3">
        <v>-1869487497</v>
      </c>
      <c r="K81" s="3">
        <v>-1986476145</v>
      </c>
    </row>
    <row r="82" spans="1:11" ht="13" hidden="1" x14ac:dyDescent="0.3">
      <c r="A82" s="1" t="s">
        <v>73</v>
      </c>
      <c r="B82" s="3">
        <v>172825995</v>
      </c>
      <c r="C82" s="3">
        <v>166320055</v>
      </c>
      <c r="D82" s="3">
        <v>286557985</v>
      </c>
      <c r="E82" s="3">
        <v>4712186</v>
      </c>
      <c r="F82" s="3">
        <v>6496775</v>
      </c>
      <c r="G82" s="3">
        <v>6496775</v>
      </c>
      <c r="H82" s="3">
        <v>347301084</v>
      </c>
      <c r="I82" s="3">
        <v>7722967</v>
      </c>
      <c r="J82" s="3">
        <v>6959128</v>
      </c>
      <c r="K82" s="3">
        <v>5824547</v>
      </c>
    </row>
    <row r="83" spans="1:11" ht="13" hidden="1" x14ac:dyDescent="0.3">
      <c r="A83" s="1" t="s">
        <v>74</v>
      </c>
      <c r="B83" s="3">
        <v>16425506040</v>
      </c>
      <c r="C83" s="3">
        <v>31161504966</v>
      </c>
      <c r="D83" s="3">
        <v>42263463222</v>
      </c>
      <c r="E83" s="3">
        <v>70023442957</v>
      </c>
      <c r="F83" s="3">
        <v>70136242269</v>
      </c>
      <c r="G83" s="3">
        <v>70136242269</v>
      </c>
      <c r="H83" s="3">
        <v>57854041559</v>
      </c>
      <c r="I83" s="3">
        <v>88388956538</v>
      </c>
      <c r="J83" s="3">
        <v>96230781574</v>
      </c>
      <c r="K83" s="3">
        <v>104753704576</v>
      </c>
    </row>
    <row r="84" spans="1:11" ht="13" hidden="1" x14ac:dyDescent="0.3">
      <c r="A84" s="1" t="s">
        <v>75</v>
      </c>
      <c r="B84" s="3">
        <v>3229986195</v>
      </c>
      <c r="C84" s="3">
        <v>4908426457</v>
      </c>
      <c r="D84" s="3">
        <v>12921407824</v>
      </c>
      <c r="E84" s="3">
        <v>14687999427</v>
      </c>
      <c r="F84" s="3">
        <v>14077088891</v>
      </c>
      <c r="G84" s="3">
        <v>14077088891</v>
      </c>
      <c r="H84" s="3">
        <v>12371963628</v>
      </c>
      <c r="I84" s="3">
        <v>13914317996</v>
      </c>
      <c r="J84" s="3">
        <v>15608390878</v>
      </c>
      <c r="K84" s="3">
        <v>18012479998</v>
      </c>
    </row>
    <row r="85" spans="1:11" ht="13" hidden="1" x14ac:dyDescent="0.3">
      <c r="A85" s="1" t="s">
        <v>34</v>
      </c>
      <c r="B85" s="2"/>
      <c r="C85" s="2"/>
      <c r="D85" s="2"/>
      <c r="E85" s="2"/>
      <c r="F85" s="2"/>
      <c r="G85" s="2"/>
      <c r="H85" s="2"/>
      <c r="I85" s="2"/>
      <c r="J85" s="2"/>
      <c r="K85" s="2"/>
    </row>
  </sheetData>
  <mergeCells count="3">
    <mergeCell ref="A1:K1"/>
    <mergeCell ref="E2:H2"/>
    <mergeCell ref="I2:K2"/>
  </mergeCells>
  <printOptions horizontalCentered="1"/>
  <pageMargins left="0.55118110236220497" right="0.55118110236220497" top="0.59055118110236204" bottom="0.59055118110236204" header="0.31496062992126" footer="0.31496062992126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2ACF2D33-EF54-493B-B573-F91096C25ADE}"/>
</file>

<file path=customXml/itemProps2.xml><?xml version="1.0" encoding="utf-8"?>
<ds:datastoreItem xmlns:ds="http://schemas.openxmlformats.org/officeDocument/2006/customXml" ds:itemID="{95E65029-D5A8-4B12-A175-D9EA0CA357EB}"/>
</file>

<file path=customXml/itemProps3.xml><?xml version="1.0" encoding="utf-8"?>
<ds:datastoreItem xmlns:ds="http://schemas.openxmlformats.org/officeDocument/2006/customXml" ds:itemID="{4E1F19D8-91FD-4DCF-8DCF-E196A58B65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2025-11-12T08:41:54Z</dcterms:created>
  <dcterms:modified xsi:type="dcterms:W3CDTF">2025-11-12T08:43:19Z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